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dc\licitacao\Processos de Licitação\Pregões - UGG\2024\PE 90021 2024 - FARMACOLÓGICO - GCALC\publicação\"/>
    </mc:Choice>
  </mc:AlternateContent>
  <bookViews>
    <workbookView xWindow="0" yWindow="0" windowWidth="28800" windowHeight="12210"/>
  </bookViews>
  <sheets>
    <sheet name="Mapa GCALC 2024" sheetId="1" r:id="rId1"/>
    <sheet name="MínMax" sheetId="3" r:id="rId2"/>
    <sheet name="MinMax" sheetId="4" r:id="rId3"/>
    <sheet name="Plan1" sheetId="5" r:id="rId4"/>
    <sheet name="CIGS" sheetId="6" r:id="rId5"/>
    <sheet name="Plan3" sheetId="7" r:id="rId6"/>
    <sheet name="Plan4" sheetId="8" r:id="rId7"/>
    <sheet name="Plan5" sheetId="9" r:id="rId8"/>
    <sheet name="Plan2" sheetId="10" r:id="rId9"/>
  </sheets>
  <definedNames>
    <definedName name="_xlnm._FilterDatabase" localSheetId="0" hidden="1">'Mapa GCALC 2024'!$AT$1:$AT$329</definedName>
    <definedName name="_xlnm._FilterDatabase" localSheetId="3" hidden="1">Plan1!$A$1:$A$578</definedName>
    <definedName name="_xlnm.Print_Area" localSheetId="0">'Mapa GCALC 2024'!$A$1:$AT$326</definedName>
    <definedName name="SHARED_FORMULA_13_115_13_115_1">AVERAGE(#REF!,#REF!,#REF!,#REF!)</definedName>
    <definedName name="SHARED_FORMULA_13_179_13_179_1">AVERAGE(#REF!,#REF!,#REF!,#REF!)</definedName>
    <definedName name="SHARED_FORMULA_13_243_13_243_1">AVERAGE(#REF!,#REF!,#REF!,#REF!)</definedName>
    <definedName name="SHARED_FORMULA_13_307_13_307_1">AVERAGE(#REF!,#REF!,#REF!,#REF!)</definedName>
    <definedName name="SHARED_FORMULA_13_62_13_62_1">AVERAGE(#REF!,#REF!,#REF!,#REF!)</definedName>
    <definedName name="Z_4C9151F5_AA72_4DC2_A30D_5A105862FDCC_.wvu.FilterData" localSheetId="0" hidden="1">'Mapa GCALC 2024'!$A$2:$C$325</definedName>
    <definedName name="Z_5C29583C_3D76_4467_A873_5659657B52FA_.wvu.FilterData" localSheetId="0" hidden="1">'Mapa GCALC 2024'!$A$2:$C$325</definedName>
    <definedName name="Z_67D37CDD_775D_42B1_BBCE_41B79767B092_.wvu.FilterData" localSheetId="0" hidden="1">'Mapa GCALC 2024'!$A$2:$C$325</definedName>
    <definedName name="Z_6F0D7DC0_3E92_4F4D_928D_5F15144AB773_.wvu.FilterData" localSheetId="0" hidden="1">'Mapa GCALC 2024'!$A$2:$C$325</definedName>
    <definedName name="Z_6F549259_F2CA_4A56_9ECA_DBA8EBE02752_.wvu.FilterData" localSheetId="0" hidden="1">'Mapa GCALC 2024'!$A$2:$C$325</definedName>
    <definedName name="Z_A906BB3A_EC6A_4E9C_86E0_54EF6D83898B_.wvu.FilterData" localSheetId="0" hidden="1">'Mapa GCALC 2024'!$A$2:$C$325</definedName>
    <definedName name="Z_C5DDD962_6C8C_41A0_A283_A087D8B8FBEB_.wvu.FilterData" localSheetId="0" hidden="1">'Mapa GCALC 2024'!$A$2:$C$325</definedName>
  </definedNames>
  <calcPr calcId="162913"/>
  <customWorkbookViews>
    <customWorkbookView name="Filtro 4" guid="{A906BB3A-EC6A-4E9C-86E0-54EF6D83898B}" maximized="1" windowWidth="0" windowHeight="0" activeSheetId="0"/>
    <customWorkbookView name="Filtro 5" guid="{6F549259-F2CA-4A56-9ECA-DBA8EBE02752}" maximized="1" windowWidth="0" windowHeight="0" activeSheetId="0"/>
    <customWorkbookView name="Filtro 6" guid="{5C29583C-3D76-4467-A873-5659657B52FA}" maximized="1" windowWidth="0" windowHeight="0" activeSheetId="0"/>
    <customWorkbookView name="Filtro 7" guid="{4C9151F5-AA72-4DC2-A30D-5A105862FDCC}" maximized="1" windowWidth="0" windowHeight="0" activeSheetId="0"/>
    <customWorkbookView name="Filtro 1" guid="{67D37CDD-775D-42B1-BBCE-41B79767B092}" maximized="1" windowWidth="0" windowHeight="0" activeSheetId="0"/>
    <customWorkbookView name="Filtro 2" guid="{6F0D7DC0-3E92-4F4D-928D-5F15144AB773}" maximized="1" windowWidth="0" windowHeight="0" activeSheetId="0"/>
    <customWorkbookView name="Filtro 3" guid="{C5DDD962-6C8C-41A0-A283-A087D8B8FBEB}" maximized="1" windowWidth="0" windowHeight="0" activeSheetId="0"/>
  </customWorkbookViews>
</workbook>
</file>

<file path=xl/calcChain.xml><?xml version="1.0" encoding="utf-8"?>
<calcChain xmlns="http://schemas.openxmlformats.org/spreadsheetml/2006/main">
  <c r="AQ252" i="1" l="1"/>
  <c r="AU265" i="1"/>
  <c r="AQ294" i="1"/>
  <c r="AU318" i="1"/>
  <c r="AU319" i="1"/>
  <c r="C13" i="9" l="1"/>
  <c r="AQ16" i="1" l="1"/>
  <c r="AQ17" i="1"/>
  <c r="AQ18" i="1"/>
  <c r="AQ19" i="1"/>
  <c r="AQ20" i="1"/>
  <c r="AQ21" i="1"/>
  <c r="AQ22" i="1"/>
  <c r="AQ23" i="1"/>
  <c r="AQ24" i="1"/>
  <c r="AQ25" i="1"/>
  <c r="AQ26" i="1"/>
  <c r="AQ27" i="1"/>
  <c r="AQ28" i="1"/>
  <c r="AQ29" i="1"/>
  <c r="AQ30" i="1"/>
  <c r="AQ31" i="1"/>
  <c r="AQ32" i="1"/>
  <c r="AQ33" i="1"/>
  <c r="AQ34" i="1"/>
  <c r="AQ35" i="1"/>
  <c r="AQ36" i="1"/>
  <c r="AQ37" i="1"/>
  <c r="AQ38" i="1"/>
  <c r="AQ39" i="1"/>
  <c r="AQ40" i="1"/>
  <c r="AQ41" i="1"/>
  <c r="AQ42" i="1"/>
  <c r="AQ43" i="1"/>
  <c r="AQ44" i="1"/>
  <c r="AQ45" i="1"/>
  <c r="AQ46" i="1"/>
  <c r="AQ47" i="1"/>
  <c r="AQ48" i="1"/>
  <c r="AQ49" i="1"/>
  <c r="AQ51" i="1"/>
  <c r="AQ52" i="1"/>
  <c r="AQ53" i="1"/>
  <c r="AQ54" i="1"/>
  <c r="AQ55" i="1"/>
  <c r="AQ57" i="1"/>
  <c r="AQ58" i="1"/>
  <c r="AQ59" i="1"/>
  <c r="AQ60" i="1"/>
  <c r="AQ70" i="1"/>
  <c r="AQ71" i="1"/>
  <c r="AQ72" i="1"/>
  <c r="AQ76" i="1"/>
  <c r="AQ77" i="1"/>
  <c r="AQ79" i="1"/>
  <c r="AQ80" i="1"/>
  <c r="AQ81" i="1"/>
  <c r="AQ82" i="1"/>
  <c r="AQ83" i="1"/>
  <c r="AQ84" i="1"/>
  <c r="AQ87" i="1"/>
  <c r="AQ89" i="1"/>
  <c r="AQ90" i="1"/>
  <c r="AQ96" i="1"/>
  <c r="AQ97" i="1"/>
  <c r="AQ99" i="1"/>
  <c r="AQ100" i="1"/>
  <c r="AQ101" i="1"/>
  <c r="AQ105" i="1"/>
  <c r="AQ106" i="1"/>
  <c r="AQ109" i="1"/>
  <c r="AQ113" i="1"/>
  <c r="AQ114" i="1"/>
  <c r="AQ115" i="1"/>
  <c r="AQ118" i="1"/>
  <c r="AQ120" i="1"/>
  <c r="AQ122" i="1"/>
  <c r="AQ127" i="1"/>
  <c r="AQ128" i="1"/>
  <c r="AQ132" i="1"/>
  <c r="AQ136" i="1"/>
  <c r="AQ137" i="1"/>
  <c r="AQ138" i="1"/>
  <c r="AQ139" i="1"/>
  <c r="AQ140" i="1"/>
  <c r="AQ141" i="1"/>
  <c r="AQ142" i="1"/>
  <c r="AQ143" i="1"/>
  <c r="AQ144" i="1"/>
  <c r="AQ146" i="1"/>
  <c r="AQ147" i="1"/>
  <c r="AQ148" i="1"/>
  <c r="AQ149" i="1"/>
  <c r="AQ150" i="1"/>
  <c r="AQ151" i="1"/>
  <c r="AQ152" i="1"/>
  <c r="AQ154" i="1"/>
  <c r="AQ155" i="1"/>
  <c r="AQ156" i="1"/>
  <c r="AQ157" i="1"/>
  <c r="AQ161" i="1"/>
  <c r="AQ162" i="1"/>
  <c r="AQ163" i="1"/>
  <c r="AQ164" i="1"/>
  <c r="AQ171" i="1"/>
  <c r="AQ173" i="1"/>
  <c r="AQ174" i="1"/>
  <c r="AQ175" i="1"/>
  <c r="AQ179" i="1"/>
  <c r="AQ180" i="1"/>
  <c r="AQ181" i="1"/>
  <c r="AQ187" i="1"/>
  <c r="AQ190" i="1"/>
  <c r="AQ191" i="1"/>
  <c r="AQ192" i="1"/>
  <c r="AQ193" i="1"/>
  <c r="AQ194" i="1"/>
  <c r="AQ195" i="1"/>
  <c r="AQ200" i="1"/>
  <c r="AQ201" i="1"/>
  <c r="AQ205" i="1"/>
  <c r="AQ206" i="1"/>
  <c r="AQ207" i="1"/>
  <c r="AQ208" i="1"/>
  <c r="AQ209" i="1"/>
  <c r="AQ210" i="1"/>
  <c r="AQ211" i="1"/>
  <c r="AQ212" i="1"/>
  <c r="AQ217" i="1"/>
  <c r="AQ219" i="1"/>
  <c r="AQ220" i="1"/>
  <c r="AQ221" i="1"/>
  <c r="AQ222" i="1"/>
  <c r="AQ223" i="1"/>
  <c r="AQ224" i="1"/>
  <c r="AQ225" i="1"/>
  <c r="AQ226" i="1"/>
  <c r="AQ227" i="1"/>
  <c r="AQ235" i="1"/>
  <c r="AQ236" i="1"/>
  <c r="AQ237" i="1"/>
  <c r="AQ238" i="1"/>
  <c r="AQ239" i="1"/>
  <c r="AQ241" i="1"/>
  <c r="AQ242" i="1"/>
  <c r="AQ247" i="1"/>
  <c r="AQ248" i="1"/>
  <c r="AQ249" i="1"/>
  <c r="AQ250" i="1"/>
  <c r="AQ251" i="1"/>
  <c r="AQ253" i="1"/>
  <c r="AQ254" i="1"/>
  <c r="AQ255" i="1"/>
  <c r="AQ256" i="1"/>
  <c r="AQ257" i="1"/>
  <c r="AQ258" i="1"/>
  <c r="AQ259" i="1"/>
  <c r="AQ260" i="1"/>
  <c r="AQ262" i="1"/>
  <c r="AQ267" i="1"/>
  <c r="AQ268" i="1"/>
  <c r="AQ269" i="1"/>
  <c r="AQ270" i="1"/>
  <c r="AQ271" i="1"/>
  <c r="AQ272" i="1"/>
  <c r="AQ273" i="1"/>
  <c r="AQ274" i="1"/>
  <c r="AQ275" i="1"/>
  <c r="AQ278" i="1"/>
  <c r="AQ279" i="1"/>
  <c r="AQ280" i="1"/>
  <c r="AQ281" i="1"/>
  <c r="AQ282" i="1"/>
  <c r="AQ284" i="1"/>
  <c r="AQ285" i="1"/>
  <c r="AQ290" i="1"/>
  <c r="AQ292" i="1"/>
  <c r="AQ297" i="1"/>
  <c r="AQ298" i="1"/>
  <c r="AQ299" i="1"/>
  <c r="AQ300" i="1"/>
  <c r="AQ301" i="1"/>
  <c r="AQ302" i="1"/>
  <c r="AQ303" i="1"/>
  <c r="AQ306" i="1"/>
  <c r="AQ307" i="1"/>
  <c r="AQ308" i="1"/>
  <c r="AQ312" i="1"/>
  <c r="AQ313" i="1"/>
  <c r="AT313" i="1" s="1"/>
  <c r="AQ314" i="1"/>
  <c r="AQ315" i="1"/>
  <c r="AQ316" i="1"/>
  <c r="AQ317" i="1"/>
  <c r="AQ318" i="1"/>
  <c r="AQ320" i="1"/>
  <c r="AQ321" i="1"/>
  <c r="AQ322" i="1"/>
  <c r="AQ323" i="1"/>
  <c r="AQ324" i="1"/>
  <c r="AQ325" i="1"/>
  <c r="AQ5" i="1"/>
  <c r="AQ6" i="1"/>
  <c r="AQ7" i="1"/>
  <c r="AQ8" i="1"/>
  <c r="AQ9" i="1"/>
  <c r="AQ10" i="1"/>
  <c r="AQ11" i="1"/>
  <c r="AQ12" i="1"/>
  <c r="AQ13" i="1"/>
  <c r="AQ14" i="1"/>
  <c r="AQ15" i="1"/>
  <c r="AQ4" i="1"/>
  <c r="I56" i="1" l="1"/>
  <c r="AQ56" i="1" s="1"/>
  <c r="I61" i="1"/>
  <c r="AQ61" i="1" s="1"/>
  <c r="I62" i="1"/>
  <c r="AQ62" i="1" s="1"/>
  <c r="I63" i="1"/>
  <c r="AQ63" i="1" s="1"/>
  <c r="I64" i="1"/>
  <c r="AQ64" i="1" s="1"/>
  <c r="I65" i="1"/>
  <c r="AQ65" i="1" s="1"/>
  <c r="I66" i="1"/>
  <c r="AQ66" i="1" s="1"/>
  <c r="I67" i="1"/>
  <c r="AQ67" i="1" s="1"/>
  <c r="I68" i="1"/>
  <c r="AQ68" i="1" s="1"/>
  <c r="I69" i="1"/>
  <c r="AQ69" i="1" s="1"/>
  <c r="I73" i="1"/>
  <c r="AQ73" i="1" s="1"/>
  <c r="I74" i="1"/>
  <c r="AQ74" i="1" s="1"/>
  <c r="I75" i="1"/>
  <c r="AQ75" i="1" s="1"/>
  <c r="I78" i="1"/>
  <c r="AQ78" i="1" s="1"/>
  <c r="I85" i="1"/>
  <c r="AQ85" i="1" s="1"/>
  <c r="I86" i="1"/>
  <c r="AQ86" i="1" s="1"/>
  <c r="I88" i="1"/>
  <c r="AQ88" i="1" s="1"/>
  <c r="I91" i="1"/>
  <c r="AQ91" i="1" s="1"/>
  <c r="I92" i="1"/>
  <c r="AQ92" i="1" s="1"/>
  <c r="I93" i="1"/>
  <c r="AQ93" i="1" s="1"/>
  <c r="I94" i="1"/>
  <c r="AQ94" i="1" s="1"/>
  <c r="I95" i="1"/>
  <c r="AQ95" i="1" s="1"/>
  <c r="I98" i="1"/>
  <c r="AQ98" i="1" s="1"/>
  <c r="I102" i="1"/>
  <c r="AQ102" i="1" s="1"/>
  <c r="I103" i="1"/>
  <c r="AQ103" i="1" s="1"/>
  <c r="I104" i="1"/>
  <c r="AQ104" i="1" s="1"/>
  <c r="I107" i="1"/>
  <c r="AQ107" i="1" s="1"/>
  <c r="I108" i="1"/>
  <c r="AQ108" i="1" s="1"/>
  <c r="I110" i="1"/>
  <c r="AQ110" i="1" s="1"/>
  <c r="I111" i="1"/>
  <c r="AQ111" i="1" s="1"/>
  <c r="I112" i="1"/>
  <c r="AQ112" i="1" s="1"/>
  <c r="I116" i="1"/>
  <c r="AQ116" i="1" s="1"/>
  <c r="I117" i="1"/>
  <c r="AQ117" i="1" s="1"/>
  <c r="I119" i="1"/>
  <c r="AQ119" i="1" s="1"/>
  <c r="I121" i="1"/>
  <c r="AQ121" i="1" s="1"/>
  <c r="I123" i="1"/>
  <c r="AQ123" i="1" s="1"/>
  <c r="I124" i="1"/>
  <c r="AQ124" i="1" s="1"/>
  <c r="I125" i="1"/>
  <c r="AQ125" i="1" s="1"/>
  <c r="I126" i="1"/>
  <c r="AQ126" i="1" s="1"/>
  <c r="I129" i="1"/>
  <c r="AQ129" i="1" s="1"/>
  <c r="I130" i="1"/>
  <c r="AQ130" i="1" s="1"/>
  <c r="I131" i="1"/>
  <c r="AQ131" i="1" s="1"/>
  <c r="I133" i="1"/>
  <c r="AQ133" i="1" s="1"/>
  <c r="I134" i="1"/>
  <c r="AQ134" i="1" s="1"/>
  <c r="I135" i="1"/>
  <c r="AQ135" i="1" s="1"/>
  <c r="I145" i="1"/>
  <c r="AQ145" i="1" s="1"/>
  <c r="I153" i="1"/>
  <c r="AQ153" i="1" s="1"/>
  <c r="I158" i="1"/>
  <c r="AQ158" i="1" s="1"/>
  <c r="I159" i="1"/>
  <c r="AQ159" i="1" s="1"/>
  <c r="I160" i="1"/>
  <c r="AQ160" i="1" s="1"/>
  <c r="I165" i="1"/>
  <c r="AQ165" i="1" s="1"/>
  <c r="I166" i="1"/>
  <c r="AQ166" i="1" s="1"/>
  <c r="I167" i="1"/>
  <c r="AQ167" i="1" s="1"/>
  <c r="I168" i="1"/>
  <c r="AQ168" i="1" s="1"/>
  <c r="I169" i="1"/>
  <c r="AQ169" i="1" s="1"/>
  <c r="I170" i="1"/>
  <c r="AQ170" i="1" s="1"/>
  <c r="I172" i="1"/>
  <c r="AQ172" i="1" s="1"/>
  <c r="I176" i="1"/>
  <c r="AQ176" i="1" s="1"/>
  <c r="I177" i="1"/>
  <c r="AQ177" i="1" s="1"/>
  <c r="I178" i="1"/>
  <c r="AQ178" i="1" s="1"/>
  <c r="I182" i="1"/>
  <c r="AQ182" i="1" s="1"/>
  <c r="I183" i="1"/>
  <c r="AQ183" i="1" s="1"/>
  <c r="I184" i="1"/>
  <c r="AQ184" i="1" s="1"/>
  <c r="I185" i="1"/>
  <c r="AQ185" i="1" s="1"/>
  <c r="I186" i="1"/>
  <c r="AQ186" i="1" s="1"/>
  <c r="I188" i="1"/>
  <c r="AQ188" i="1" s="1"/>
  <c r="I189" i="1"/>
  <c r="AQ189" i="1" s="1"/>
  <c r="I196" i="1"/>
  <c r="AQ196" i="1" s="1"/>
  <c r="I197" i="1"/>
  <c r="AQ197" i="1" s="1"/>
  <c r="I198" i="1"/>
  <c r="AQ198" i="1" s="1"/>
  <c r="I199" i="1"/>
  <c r="AQ199" i="1" s="1"/>
  <c r="I202" i="1"/>
  <c r="AQ202" i="1" s="1"/>
  <c r="I203" i="1"/>
  <c r="AQ203" i="1" s="1"/>
  <c r="I204" i="1"/>
  <c r="AQ204" i="1" s="1"/>
  <c r="I213" i="1"/>
  <c r="AQ213" i="1" s="1"/>
  <c r="I214" i="1"/>
  <c r="AQ214" i="1" s="1"/>
  <c r="I215" i="1"/>
  <c r="AQ215" i="1" s="1"/>
  <c r="I216" i="1"/>
  <c r="AQ216" i="1" s="1"/>
  <c r="I218" i="1"/>
  <c r="AQ218" i="1" s="1"/>
  <c r="I228" i="1"/>
  <c r="AQ228" i="1" s="1"/>
  <c r="I229" i="1"/>
  <c r="AQ229" i="1" s="1"/>
  <c r="I230" i="1"/>
  <c r="AQ230" i="1" s="1"/>
  <c r="I231" i="1"/>
  <c r="AQ231" i="1" s="1"/>
  <c r="I232" i="1"/>
  <c r="AQ232" i="1" s="1"/>
  <c r="I233" i="1"/>
  <c r="AQ233" i="1" s="1"/>
  <c r="I234" i="1"/>
  <c r="AQ234" i="1" s="1"/>
  <c r="I240" i="1"/>
  <c r="AQ240" i="1" s="1"/>
  <c r="I243" i="1"/>
  <c r="AQ243" i="1" s="1"/>
  <c r="I244" i="1"/>
  <c r="AQ244" i="1" s="1"/>
  <c r="I245" i="1"/>
  <c r="AQ245" i="1" s="1"/>
  <c r="I246" i="1"/>
  <c r="AQ246" i="1" s="1"/>
  <c r="I261" i="1"/>
  <c r="AQ261" i="1" s="1"/>
  <c r="I263" i="1"/>
  <c r="AQ263" i="1" s="1"/>
  <c r="I264" i="1"/>
  <c r="AQ264" i="1" s="1"/>
  <c r="I265" i="1"/>
  <c r="AQ265" i="1" s="1"/>
  <c r="AT265" i="1" s="1"/>
  <c r="I266" i="1"/>
  <c r="AQ266" i="1" s="1"/>
  <c r="I276" i="1"/>
  <c r="AQ276" i="1" s="1"/>
  <c r="I277" i="1"/>
  <c r="AQ277" i="1" s="1"/>
  <c r="I283" i="1"/>
  <c r="AQ283" i="1" s="1"/>
  <c r="I286" i="1"/>
  <c r="AQ286" i="1" s="1"/>
  <c r="I287" i="1"/>
  <c r="AQ287" i="1" s="1"/>
  <c r="I288" i="1"/>
  <c r="AQ288" i="1" s="1"/>
  <c r="I289" i="1"/>
  <c r="AQ289" i="1" s="1"/>
  <c r="I291" i="1"/>
  <c r="AQ291" i="1" s="1"/>
  <c r="I293" i="1"/>
  <c r="AQ293" i="1" s="1"/>
  <c r="I295" i="1"/>
  <c r="AQ295" i="1" s="1"/>
  <c r="I296" i="1"/>
  <c r="AQ296" i="1" s="1"/>
  <c r="I304" i="1"/>
  <c r="AQ304" i="1" s="1"/>
  <c r="I305" i="1"/>
  <c r="AQ305" i="1" s="1"/>
  <c r="I309" i="1"/>
  <c r="AQ309" i="1" s="1"/>
  <c r="I310" i="1"/>
  <c r="AQ310" i="1" s="1"/>
  <c r="I311" i="1"/>
  <c r="AQ311" i="1" s="1"/>
  <c r="I50" i="1"/>
  <c r="AQ50" i="1" s="1"/>
  <c r="G5" i="6" l="1"/>
  <c r="G6" i="6"/>
  <c r="J6" i="6" s="1"/>
  <c r="G7" i="6"/>
  <c r="G8" i="6"/>
  <c r="G9" i="6"/>
  <c r="J9" i="6" s="1"/>
  <c r="G10" i="6"/>
  <c r="J10" i="6" s="1"/>
  <c r="G11" i="6"/>
  <c r="J11" i="6" s="1"/>
  <c r="G12" i="6"/>
  <c r="J12" i="6" s="1"/>
  <c r="G13" i="6"/>
  <c r="J13" i="6" s="1"/>
  <c r="G14" i="6"/>
  <c r="G15" i="6"/>
  <c r="J15" i="6" s="1"/>
  <c r="G16" i="6"/>
  <c r="J16" i="6" s="1"/>
  <c r="G17" i="6"/>
  <c r="G18" i="6"/>
  <c r="J18" i="6" s="1"/>
  <c r="G19" i="6"/>
  <c r="J19" i="6" s="1"/>
  <c r="G20" i="6"/>
  <c r="J20" i="6" s="1"/>
  <c r="G21" i="6"/>
  <c r="J21" i="6" s="1"/>
  <c r="G22" i="6"/>
  <c r="J22" i="6" s="1"/>
  <c r="G23" i="6"/>
  <c r="G24" i="6"/>
  <c r="G25" i="6"/>
  <c r="J25" i="6" s="1"/>
  <c r="G26" i="6"/>
  <c r="J26" i="6" s="1"/>
  <c r="G27" i="6"/>
  <c r="J27" i="6" s="1"/>
  <c r="G28" i="6"/>
  <c r="J28" i="6" s="1"/>
  <c r="G29" i="6"/>
  <c r="G30" i="6"/>
  <c r="G31" i="6"/>
  <c r="G32" i="6"/>
  <c r="G33" i="6"/>
  <c r="J33" i="6" s="1"/>
  <c r="G34" i="6"/>
  <c r="J34" i="6" s="1"/>
  <c r="G35" i="6"/>
  <c r="G36" i="6"/>
  <c r="J36" i="6" s="1"/>
  <c r="G37" i="6"/>
  <c r="G38" i="6"/>
  <c r="J38" i="6" s="1"/>
  <c r="G39" i="6"/>
  <c r="J39" i="6" s="1"/>
  <c r="G40" i="6"/>
  <c r="J40" i="6" s="1"/>
  <c r="G41" i="6"/>
  <c r="G42" i="6"/>
  <c r="J42" i="6" s="1"/>
  <c r="G43" i="6"/>
  <c r="G44" i="6"/>
  <c r="J44" i="6" s="1"/>
  <c r="G45" i="6"/>
  <c r="J45" i="6" s="1"/>
  <c r="G46" i="6"/>
  <c r="J46" i="6" s="1"/>
  <c r="G47" i="6"/>
  <c r="J47" i="6" s="1"/>
  <c r="G48" i="6"/>
  <c r="G49" i="6"/>
  <c r="G50" i="6"/>
  <c r="J50" i="6" s="1"/>
  <c r="G51" i="6"/>
  <c r="J51" i="6" s="1"/>
  <c r="G52" i="6"/>
  <c r="J52" i="6" s="1"/>
  <c r="G53" i="6"/>
  <c r="G54" i="6"/>
  <c r="J54" i="6" s="1"/>
  <c r="G55" i="6"/>
  <c r="G56" i="6"/>
  <c r="G57" i="6"/>
  <c r="J57" i="6" s="1"/>
  <c r="G58" i="6"/>
  <c r="J58" i="6" s="1"/>
  <c r="G59" i="6"/>
  <c r="J59" i="6" s="1"/>
  <c r="G60" i="6"/>
  <c r="J60" i="6" s="1"/>
  <c r="G61" i="6"/>
  <c r="J61" i="6" s="1"/>
  <c r="G62" i="6"/>
  <c r="G63" i="6"/>
  <c r="J63" i="6" s="1"/>
  <c r="G64" i="6"/>
  <c r="J64" i="6" s="1"/>
  <c r="G65" i="6"/>
  <c r="G66" i="6"/>
  <c r="J66" i="6" s="1"/>
  <c r="G67" i="6"/>
  <c r="J67" i="6" s="1"/>
  <c r="G68" i="6"/>
  <c r="J68" i="6" s="1"/>
  <c r="G69" i="6"/>
  <c r="J69" i="6" s="1"/>
  <c r="G70" i="6"/>
  <c r="J70" i="6" s="1"/>
  <c r="G71" i="6"/>
  <c r="G72" i="6"/>
  <c r="G73" i="6"/>
  <c r="G74" i="6"/>
  <c r="J74" i="6" s="1"/>
  <c r="G75" i="6"/>
  <c r="J75" i="6" s="1"/>
  <c r="G76" i="6"/>
  <c r="J76" i="6" s="1"/>
  <c r="G77" i="6"/>
  <c r="G78" i="6"/>
  <c r="G79" i="6"/>
  <c r="J79" i="6" s="1"/>
  <c r="G80" i="6"/>
  <c r="G81" i="6"/>
  <c r="J81" i="6" s="1"/>
  <c r="G82" i="6"/>
  <c r="J82" i="6" s="1"/>
  <c r="G83" i="6"/>
  <c r="G84" i="6"/>
  <c r="J84" i="6" s="1"/>
  <c r="G85" i="6"/>
  <c r="G86" i="6"/>
  <c r="J86" i="6" s="1"/>
  <c r="G87" i="6"/>
  <c r="J87" i="6" s="1"/>
  <c r="G88" i="6"/>
  <c r="J88" i="6" s="1"/>
  <c r="G89" i="6"/>
  <c r="G90" i="6"/>
  <c r="J90" i="6" s="1"/>
  <c r="G91" i="6"/>
  <c r="G92" i="6"/>
  <c r="J92" i="6" s="1"/>
  <c r="G93" i="6"/>
  <c r="J93" i="6" s="1"/>
  <c r="G94" i="6"/>
  <c r="J94" i="6" s="1"/>
  <c r="G95" i="6"/>
  <c r="J95" i="6" s="1"/>
  <c r="G96" i="6"/>
  <c r="G97" i="6"/>
  <c r="G98" i="6"/>
  <c r="J98" i="6" s="1"/>
  <c r="G99" i="6"/>
  <c r="J99" i="6" s="1"/>
  <c r="G100" i="6"/>
  <c r="J100" i="6" s="1"/>
  <c r="G101" i="6"/>
  <c r="G102" i="6"/>
  <c r="J102" i="6" s="1"/>
  <c r="G103" i="6"/>
  <c r="G104" i="6"/>
  <c r="G105" i="6"/>
  <c r="J105" i="6" s="1"/>
  <c r="G106" i="6"/>
  <c r="J106" i="6" s="1"/>
  <c r="G107" i="6"/>
  <c r="J107" i="6" s="1"/>
  <c r="G108" i="6"/>
  <c r="J108" i="6" s="1"/>
  <c r="G109" i="6"/>
  <c r="G110" i="6"/>
  <c r="G111" i="6"/>
  <c r="J111" i="6" s="1"/>
  <c r="G112" i="6"/>
  <c r="J112" i="6" s="1"/>
  <c r="G113" i="6"/>
  <c r="G114" i="6"/>
  <c r="J114" i="6" s="1"/>
  <c r="G115" i="6"/>
  <c r="G116" i="6"/>
  <c r="J116" i="6" s="1"/>
  <c r="G117" i="6"/>
  <c r="J117" i="6" s="1"/>
  <c r="G118" i="6"/>
  <c r="J118" i="6" s="1"/>
  <c r="G119" i="6"/>
  <c r="J119" i="6" s="1"/>
  <c r="G120" i="6"/>
  <c r="G121" i="6"/>
  <c r="G122" i="6"/>
  <c r="J122" i="6" s="1"/>
  <c r="G123" i="6"/>
  <c r="J123" i="6" s="1"/>
  <c r="G124" i="6"/>
  <c r="J124" i="6" s="1"/>
  <c r="G125" i="6"/>
  <c r="J125" i="6" s="1"/>
  <c r="G126" i="6"/>
  <c r="G127" i="6"/>
  <c r="G128" i="6"/>
  <c r="G129" i="6"/>
  <c r="J129" i="6" s="1"/>
  <c r="G130" i="6"/>
  <c r="J130" i="6" s="1"/>
  <c r="G131" i="6"/>
  <c r="J131" i="6" s="1"/>
  <c r="G132" i="6"/>
  <c r="J132" i="6" s="1"/>
  <c r="G133" i="6"/>
  <c r="G134" i="6"/>
  <c r="G135" i="6"/>
  <c r="J135" i="6" s="1"/>
  <c r="G136" i="6"/>
  <c r="G137" i="6"/>
  <c r="J137" i="6" s="1"/>
  <c r="G138" i="6"/>
  <c r="J138" i="6" s="1"/>
  <c r="G139" i="6"/>
  <c r="G140" i="6"/>
  <c r="J140" i="6" s="1"/>
  <c r="G141" i="6"/>
  <c r="J141" i="6" s="1"/>
  <c r="G142" i="6"/>
  <c r="J142" i="6" s="1"/>
  <c r="G143" i="6"/>
  <c r="J143" i="6" s="1"/>
  <c r="G144" i="6"/>
  <c r="G145" i="6"/>
  <c r="G146" i="6"/>
  <c r="J146" i="6" s="1"/>
  <c r="G147" i="6"/>
  <c r="J147" i="6" s="1"/>
  <c r="G148" i="6"/>
  <c r="J148" i="6" s="1"/>
  <c r="G149" i="6"/>
  <c r="G150" i="6"/>
  <c r="J150" i="6" s="1"/>
  <c r="G151" i="6"/>
  <c r="J151" i="6" s="1"/>
  <c r="G152" i="6"/>
  <c r="G153" i="6"/>
  <c r="J153" i="6" s="1"/>
  <c r="G154" i="6"/>
  <c r="J154" i="6" s="1"/>
  <c r="G155" i="6"/>
  <c r="G156" i="6"/>
  <c r="J156" i="6" s="1"/>
  <c r="G157" i="6"/>
  <c r="G158" i="6"/>
  <c r="J158" i="6" s="1"/>
  <c r="G159" i="6"/>
  <c r="J159" i="6" s="1"/>
  <c r="G160" i="6"/>
  <c r="J160" i="6" s="1"/>
  <c r="G161" i="6"/>
  <c r="G162" i="6"/>
  <c r="J162" i="6" s="1"/>
  <c r="G163" i="6"/>
  <c r="J163" i="6" s="1"/>
  <c r="G164" i="6"/>
  <c r="J164" i="6" s="1"/>
  <c r="G165" i="6"/>
  <c r="J165" i="6" s="1"/>
  <c r="G166" i="6"/>
  <c r="J166" i="6" s="1"/>
  <c r="G167" i="6"/>
  <c r="G168" i="6"/>
  <c r="G169" i="6"/>
  <c r="G170" i="6"/>
  <c r="J170" i="6" s="1"/>
  <c r="G171" i="6"/>
  <c r="J171" i="6" s="1"/>
  <c r="G172" i="6"/>
  <c r="J172" i="6" s="1"/>
  <c r="G173" i="6"/>
  <c r="G174" i="6"/>
  <c r="G175" i="6"/>
  <c r="J175" i="6" s="1"/>
  <c r="G176" i="6"/>
  <c r="G177" i="6"/>
  <c r="J177" i="6" s="1"/>
  <c r="G178" i="6"/>
  <c r="J178" i="6" s="1"/>
  <c r="G179" i="6"/>
  <c r="G180" i="6"/>
  <c r="J180" i="6" s="1"/>
  <c r="G181" i="6"/>
  <c r="G182" i="6"/>
  <c r="J182" i="6" s="1"/>
  <c r="G183" i="6"/>
  <c r="J183" i="6" s="1"/>
  <c r="G184" i="6"/>
  <c r="J184" i="6" s="1"/>
  <c r="G185" i="6"/>
  <c r="G186" i="6"/>
  <c r="G187" i="6"/>
  <c r="J187" i="6" s="1"/>
  <c r="G188" i="6"/>
  <c r="J188" i="6" s="1"/>
  <c r="G189" i="6"/>
  <c r="J189" i="6" s="1"/>
  <c r="G190" i="6"/>
  <c r="J190" i="6" s="1"/>
  <c r="G191" i="6"/>
  <c r="G192" i="6"/>
  <c r="G193" i="6"/>
  <c r="G194" i="6"/>
  <c r="J194" i="6" s="1"/>
  <c r="G195" i="6"/>
  <c r="J195" i="6" s="1"/>
  <c r="G196" i="6"/>
  <c r="J196" i="6" s="1"/>
  <c r="G197" i="6"/>
  <c r="G198" i="6"/>
  <c r="G199" i="6"/>
  <c r="J199" i="6" s="1"/>
  <c r="G200" i="6"/>
  <c r="G201" i="6"/>
  <c r="J201" i="6" s="1"/>
  <c r="G202" i="6"/>
  <c r="J202" i="6" s="1"/>
  <c r="G203" i="6"/>
  <c r="G204" i="6"/>
  <c r="J204" i="6" s="1"/>
  <c r="G205" i="6"/>
  <c r="G206" i="6"/>
  <c r="J206" i="6" s="1"/>
  <c r="G207" i="6"/>
  <c r="J207" i="6" s="1"/>
  <c r="G208" i="6"/>
  <c r="G209" i="6"/>
  <c r="G210" i="6"/>
  <c r="J210" i="6" s="1"/>
  <c r="G211" i="6"/>
  <c r="G212" i="6"/>
  <c r="J212" i="6" s="1"/>
  <c r="G213" i="6"/>
  <c r="J213" i="6" s="1"/>
  <c r="G214" i="6"/>
  <c r="J214" i="6" s="1"/>
  <c r="G215" i="6"/>
  <c r="J215" i="6" s="1"/>
  <c r="G216" i="6"/>
  <c r="G217" i="6"/>
  <c r="G218" i="6"/>
  <c r="J218" i="6" s="1"/>
  <c r="G219" i="6"/>
  <c r="J219" i="6" s="1"/>
  <c r="G220" i="6"/>
  <c r="J220" i="6" s="1"/>
  <c r="G221" i="6"/>
  <c r="J221" i="6" s="1"/>
  <c r="G222" i="6"/>
  <c r="G223" i="6"/>
  <c r="G224" i="6"/>
  <c r="G225" i="6"/>
  <c r="J225" i="6" s="1"/>
  <c r="G226" i="6"/>
  <c r="J226" i="6" s="1"/>
  <c r="G227" i="6"/>
  <c r="J227" i="6" s="1"/>
  <c r="G228" i="6"/>
  <c r="J228" i="6" s="1"/>
  <c r="G229" i="6"/>
  <c r="G230" i="6"/>
  <c r="G231" i="6"/>
  <c r="J231" i="6" s="1"/>
  <c r="G232" i="6"/>
  <c r="J232" i="6" s="1"/>
  <c r="G233" i="6"/>
  <c r="G234" i="6"/>
  <c r="J234" i="6" s="1"/>
  <c r="G235" i="6"/>
  <c r="G236" i="6"/>
  <c r="J236" i="6" s="1"/>
  <c r="G237" i="6"/>
  <c r="J237" i="6" s="1"/>
  <c r="G238" i="6"/>
  <c r="J238" i="6" s="1"/>
  <c r="G239" i="6"/>
  <c r="G240" i="6"/>
  <c r="G241" i="6"/>
  <c r="J241" i="6" s="1"/>
  <c r="G242" i="6"/>
  <c r="J242" i="6" s="1"/>
  <c r="G243" i="6"/>
  <c r="J243" i="6" s="1"/>
  <c r="G244" i="6"/>
  <c r="J244" i="6" s="1"/>
  <c r="G245" i="6"/>
  <c r="G246" i="6"/>
  <c r="G247" i="6"/>
  <c r="J247" i="6" s="1"/>
  <c r="G248" i="6"/>
  <c r="G249" i="6"/>
  <c r="G250" i="6"/>
  <c r="G251" i="6"/>
  <c r="J251" i="6" s="1"/>
  <c r="G252" i="6"/>
  <c r="J252" i="6" s="1"/>
  <c r="G253" i="6"/>
  <c r="J253" i="6" s="1"/>
  <c r="G254" i="6"/>
  <c r="G255" i="6"/>
  <c r="J255" i="6" s="1"/>
  <c r="G256" i="6"/>
  <c r="J256" i="6" s="1"/>
  <c r="G257" i="6"/>
  <c r="G258" i="6"/>
  <c r="J258" i="6" s="1"/>
  <c r="G259" i="6"/>
  <c r="J259" i="6" s="1"/>
  <c r="G260" i="6"/>
  <c r="J260" i="6" s="1"/>
  <c r="G261" i="6"/>
  <c r="J261" i="6" s="1"/>
  <c r="G262" i="6"/>
  <c r="J262" i="6" s="1"/>
  <c r="G263" i="6"/>
  <c r="G264" i="6"/>
  <c r="G265" i="6"/>
  <c r="G266" i="6"/>
  <c r="J266" i="6" s="1"/>
  <c r="G267" i="6"/>
  <c r="J267" i="6" s="1"/>
  <c r="G268" i="6"/>
  <c r="J268" i="6" s="1"/>
  <c r="G269" i="6"/>
  <c r="J269" i="6" s="1"/>
  <c r="G270" i="6"/>
  <c r="G271" i="6"/>
  <c r="G272" i="6"/>
  <c r="G273" i="6"/>
  <c r="J273" i="6" s="1"/>
  <c r="G274" i="6"/>
  <c r="J274" i="6" s="1"/>
  <c r="G275" i="6"/>
  <c r="J275" i="6" s="1"/>
  <c r="G276" i="6"/>
  <c r="J276" i="6" s="1"/>
  <c r="G277" i="6"/>
  <c r="G278" i="6"/>
  <c r="J278" i="6" s="1"/>
  <c r="G279" i="6"/>
  <c r="J279" i="6" s="1"/>
  <c r="G280" i="6"/>
  <c r="J280" i="6" s="1"/>
  <c r="G281" i="6"/>
  <c r="G282" i="6"/>
  <c r="J282" i="6" s="1"/>
  <c r="G283" i="6"/>
  <c r="J283" i="6" s="1"/>
  <c r="G284" i="6"/>
  <c r="J284" i="6" s="1"/>
  <c r="G285" i="6"/>
  <c r="J285" i="6" s="1"/>
  <c r="G286" i="6"/>
  <c r="J286" i="6" s="1"/>
  <c r="G287" i="6"/>
  <c r="G288" i="6"/>
  <c r="G289" i="6"/>
  <c r="G290" i="6"/>
  <c r="J290" i="6" s="1"/>
  <c r="G291" i="6"/>
  <c r="J291" i="6" s="1"/>
  <c r="G292" i="6"/>
  <c r="J292" i="6" s="1"/>
  <c r="G293" i="6"/>
  <c r="J293" i="6" s="1"/>
  <c r="G294" i="6"/>
  <c r="G295" i="6"/>
  <c r="G296" i="6"/>
  <c r="G297" i="6"/>
  <c r="J297" i="6" s="1"/>
  <c r="G298" i="6"/>
  <c r="J298" i="6" s="1"/>
  <c r="G299" i="6"/>
  <c r="J299" i="6" s="1"/>
  <c r="G300" i="6"/>
  <c r="J300" i="6" s="1"/>
  <c r="G301" i="6"/>
  <c r="G302" i="6"/>
  <c r="J302" i="6" s="1"/>
  <c r="G303" i="6"/>
  <c r="J303" i="6" s="1"/>
  <c r="G304" i="6"/>
  <c r="J304" i="6" s="1"/>
  <c r="G305" i="6"/>
  <c r="J305" i="6" s="1"/>
  <c r="G306" i="6"/>
  <c r="J306" i="6" s="1"/>
  <c r="G307" i="6"/>
  <c r="G308" i="6"/>
  <c r="J308" i="6" s="1"/>
  <c r="G309" i="6"/>
  <c r="J309" i="6" s="1"/>
  <c r="G310" i="6"/>
  <c r="J310" i="6" s="1"/>
  <c r="G311" i="6"/>
  <c r="J311" i="6" s="1"/>
  <c r="G312" i="6"/>
  <c r="G313" i="6"/>
  <c r="J313" i="6" s="1"/>
  <c r="G314" i="6"/>
  <c r="J314" i="6" s="1"/>
  <c r="G315" i="6"/>
  <c r="J315" i="6" s="1"/>
  <c r="G316" i="6"/>
  <c r="J316" i="6" s="1"/>
  <c r="G317" i="6"/>
  <c r="G318" i="6"/>
  <c r="J318" i="6" s="1"/>
  <c r="G319" i="6"/>
  <c r="J319" i="6" s="1"/>
  <c r="G320" i="6"/>
  <c r="G321" i="6"/>
  <c r="J321" i="6" s="1"/>
  <c r="G322" i="6"/>
  <c r="J322" i="6" s="1"/>
  <c r="G323" i="6"/>
  <c r="J323" i="6" s="1"/>
  <c r="G324" i="6"/>
  <c r="J324" i="6" s="1"/>
  <c r="G325" i="6"/>
  <c r="G4" i="6"/>
  <c r="J325" i="6"/>
  <c r="J320" i="6"/>
  <c r="J317" i="6"/>
  <c r="J312" i="6"/>
  <c r="J307" i="6"/>
  <c r="J301" i="6"/>
  <c r="J296" i="6"/>
  <c r="J295" i="6"/>
  <c r="J294" i="6"/>
  <c r="J289" i="6"/>
  <c r="J288" i="6"/>
  <c r="J287" i="6"/>
  <c r="J281" i="6"/>
  <c r="J277" i="6"/>
  <c r="J272" i="6"/>
  <c r="J271" i="6"/>
  <c r="J270" i="6"/>
  <c r="J265" i="6"/>
  <c r="J264" i="6"/>
  <c r="J263" i="6"/>
  <c r="J257" i="6"/>
  <c r="J254" i="6"/>
  <c r="J250" i="6"/>
  <c r="J249" i="6"/>
  <c r="J248" i="6"/>
  <c r="J246" i="6"/>
  <c r="J245" i="6"/>
  <c r="J240" i="6"/>
  <c r="J239" i="6"/>
  <c r="J235" i="6"/>
  <c r="J233" i="6"/>
  <c r="J230" i="6"/>
  <c r="J229" i="6"/>
  <c r="J224" i="6"/>
  <c r="J223" i="6"/>
  <c r="J222" i="6"/>
  <c r="J217" i="6"/>
  <c r="J216" i="6"/>
  <c r="J211" i="6"/>
  <c r="J209" i="6"/>
  <c r="J208" i="6"/>
  <c r="J205" i="6"/>
  <c r="J203" i="6"/>
  <c r="J200" i="6"/>
  <c r="J198" i="6"/>
  <c r="J197" i="6"/>
  <c r="J193" i="6"/>
  <c r="J192" i="6"/>
  <c r="J191" i="6"/>
  <c r="J186" i="6"/>
  <c r="J185" i="6"/>
  <c r="J181" i="6"/>
  <c r="J179" i="6"/>
  <c r="J176" i="6"/>
  <c r="J174" i="6"/>
  <c r="J173" i="6"/>
  <c r="J169" i="6"/>
  <c r="J168" i="6"/>
  <c r="J167" i="6"/>
  <c r="J161" i="6"/>
  <c r="J157" i="6"/>
  <c r="J155" i="6"/>
  <c r="J152" i="6"/>
  <c r="J149" i="6"/>
  <c r="J145" i="6"/>
  <c r="J144" i="6"/>
  <c r="J139" i="6"/>
  <c r="J136" i="6"/>
  <c r="J134" i="6"/>
  <c r="J133" i="6"/>
  <c r="J128" i="6"/>
  <c r="J127" i="6"/>
  <c r="J126" i="6"/>
  <c r="J121" i="6"/>
  <c r="J120" i="6"/>
  <c r="J115" i="6"/>
  <c r="J113" i="6"/>
  <c r="J110" i="6"/>
  <c r="J109" i="6"/>
  <c r="J104" i="6"/>
  <c r="J103" i="6"/>
  <c r="J101" i="6"/>
  <c r="J97" i="6"/>
  <c r="J96" i="6"/>
  <c r="J91" i="6"/>
  <c r="J89" i="6"/>
  <c r="J85" i="6"/>
  <c r="J83" i="6"/>
  <c r="J80" i="6"/>
  <c r="J78" i="6"/>
  <c r="J77" i="6"/>
  <c r="J73" i="6"/>
  <c r="J72" i="6"/>
  <c r="J71" i="6"/>
  <c r="J65" i="6"/>
  <c r="J62" i="6"/>
  <c r="J56" i="6"/>
  <c r="J55" i="6"/>
  <c r="J53" i="6"/>
  <c r="J49" i="6"/>
  <c r="J48" i="6"/>
  <c r="J43" i="6"/>
  <c r="J41" i="6"/>
  <c r="J37" i="6"/>
  <c r="J35" i="6"/>
  <c r="J32" i="6"/>
  <c r="J31" i="6"/>
  <c r="J30" i="6"/>
  <c r="J29" i="6"/>
  <c r="J24" i="6"/>
  <c r="J23" i="6"/>
  <c r="J17" i="6"/>
  <c r="J14" i="6"/>
  <c r="J8" i="6"/>
  <c r="J7" i="6"/>
  <c r="J5" i="6"/>
  <c r="J4" i="6"/>
  <c r="J328" i="6" l="1"/>
  <c r="J331" i="6" s="1"/>
  <c r="AT5" i="1"/>
  <c r="AU4" i="1"/>
  <c r="AT4" i="1"/>
  <c r="AU28" i="1" l="1"/>
  <c r="AT148" i="1" l="1"/>
  <c r="AT6" i="1" l="1"/>
  <c r="AT7" i="1"/>
  <c r="AT8" i="1"/>
  <c r="AT9" i="1"/>
  <c r="AT10" i="1"/>
  <c r="AT11" i="1"/>
  <c r="AT12"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6"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9" i="1"/>
  <c r="AT150" i="1"/>
  <c r="AT151" i="1"/>
  <c r="AT152" i="1"/>
  <c r="AT153" i="1"/>
  <c r="AT154" i="1"/>
  <c r="AT155" i="1"/>
  <c r="AT156" i="1"/>
  <c r="AT157" i="1"/>
  <c r="AT158" i="1"/>
  <c r="AT159" i="1"/>
  <c r="AT160" i="1"/>
  <c r="AT161" i="1"/>
  <c r="AT162" i="1"/>
  <c r="AT163" i="1"/>
  <c r="AT164" i="1"/>
  <c r="AT165" i="1"/>
  <c r="AT166" i="1"/>
  <c r="AT167" i="1"/>
  <c r="AT168" i="1"/>
  <c r="AT169" i="1"/>
  <c r="AT170" i="1"/>
  <c r="AT171" i="1"/>
  <c r="AT172" i="1"/>
  <c r="AT173" i="1"/>
  <c r="AT174" i="1"/>
  <c r="AT175" i="1"/>
  <c r="AT176" i="1"/>
  <c r="AT177" i="1"/>
  <c r="AT178" i="1"/>
  <c r="AT179" i="1"/>
  <c r="AT180" i="1"/>
  <c r="AT181" i="1"/>
  <c r="AT182" i="1"/>
  <c r="AT183" i="1"/>
  <c r="AT184" i="1"/>
  <c r="AT185" i="1"/>
  <c r="AT186" i="1"/>
  <c r="AT187" i="1"/>
  <c r="AT188" i="1"/>
  <c r="AT189" i="1"/>
  <c r="AT190" i="1"/>
  <c r="AT191" i="1"/>
  <c r="AT192" i="1"/>
  <c r="AT193" i="1"/>
  <c r="AT194" i="1"/>
  <c r="AT195" i="1"/>
  <c r="AT196" i="1"/>
  <c r="AT197" i="1"/>
  <c r="AT198" i="1"/>
  <c r="AT199" i="1"/>
  <c r="AT200" i="1"/>
  <c r="AT201" i="1"/>
  <c r="AT202" i="1"/>
  <c r="AT203" i="1"/>
  <c r="AT204" i="1"/>
  <c r="AT205" i="1"/>
  <c r="AT206" i="1"/>
  <c r="AT207" i="1"/>
  <c r="AT208" i="1"/>
  <c r="AT209" i="1"/>
  <c r="AT210" i="1"/>
  <c r="AT211" i="1"/>
  <c r="AT212" i="1"/>
  <c r="AT213" i="1"/>
  <c r="AT214" i="1"/>
  <c r="AT215" i="1"/>
  <c r="AT216" i="1"/>
  <c r="AT217" i="1"/>
  <c r="AT218" i="1"/>
  <c r="AT219" i="1"/>
  <c r="AT220" i="1"/>
  <c r="AT221" i="1"/>
  <c r="AT222" i="1"/>
  <c r="AT223" i="1"/>
  <c r="AT224" i="1"/>
  <c r="AT225" i="1"/>
  <c r="AT226" i="1"/>
  <c r="AT227" i="1"/>
  <c r="AT228" i="1"/>
  <c r="AT229" i="1"/>
  <c r="AT230" i="1"/>
  <c r="AT231" i="1"/>
  <c r="AT232" i="1"/>
  <c r="AT233" i="1"/>
  <c r="AT234" i="1"/>
  <c r="AT235" i="1"/>
  <c r="AT236" i="1"/>
  <c r="AT237" i="1"/>
  <c r="AT238" i="1"/>
  <c r="AT239" i="1"/>
  <c r="AT240" i="1"/>
  <c r="AT241" i="1"/>
  <c r="AT242" i="1"/>
  <c r="AT243" i="1"/>
  <c r="AT244" i="1"/>
  <c r="AT245" i="1"/>
  <c r="AT246" i="1"/>
  <c r="AT247" i="1"/>
  <c r="AT248" i="1"/>
  <c r="AT249" i="1"/>
  <c r="AT250" i="1"/>
  <c r="AT251" i="1"/>
  <c r="AT252" i="1"/>
  <c r="AT253" i="1"/>
  <c r="AT254" i="1"/>
  <c r="AT255" i="1"/>
  <c r="AT256" i="1"/>
  <c r="AT257" i="1"/>
  <c r="AT258" i="1"/>
  <c r="AT259" i="1"/>
  <c r="AT260" i="1"/>
  <c r="AT261" i="1"/>
  <c r="AT262" i="1"/>
  <c r="AT263" i="1"/>
  <c r="AT264" i="1"/>
  <c r="AT266" i="1"/>
  <c r="AT267" i="1"/>
  <c r="AT268" i="1"/>
  <c r="AT269" i="1"/>
  <c r="AT270" i="1"/>
  <c r="AT271" i="1"/>
  <c r="AT272" i="1"/>
  <c r="AT273" i="1"/>
  <c r="AT274" i="1"/>
  <c r="AT275" i="1"/>
  <c r="AT276" i="1"/>
  <c r="AT277" i="1"/>
  <c r="AT278" i="1"/>
  <c r="AT279" i="1"/>
  <c r="AT280" i="1"/>
  <c r="AT281" i="1"/>
  <c r="AT282" i="1"/>
  <c r="AT283" i="1"/>
  <c r="AT284" i="1"/>
  <c r="AT285" i="1"/>
  <c r="AT286" i="1"/>
  <c r="AT287" i="1"/>
  <c r="AT288" i="1"/>
  <c r="AT289" i="1"/>
  <c r="AT290" i="1"/>
  <c r="AT291" i="1"/>
  <c r="AT292" i="1"/>
  <c r="AT293" i="1"/>
  <c r="AT294" i="1"/>
  <c r="AT295" i="1"/>
  <c r="AT296" i="1"/>
  <c r="AT297" i="1"/>
  <c r="AT298" i="1"/>
  <c r="AT299" i="1"/>
  <c r="AT300" i="1"/>
  <c r="AT301" i="1"/>
  <c r="AT302" i="1"/>
  <c r="AT303" i="1"/>
  <c r="AT304" i="1"/>
  <c r="AT305" i="1"/>
  <c r="AT306" i="1"/>
  <c r="AT307" i="1"/>
  <c r="AT308" i="1"/>
  <c r="AT309" i="1"/>
  <c r="AT310" i="1"/>
  <c r="AT311" i="1"/>
  <c r="AT312" i="1"/>
  <c r="AT314" i="1"/>
  <c r="AT315" i="1"/>
  <c r="AT316" i="1"/>
  <c r="AT317" i="1"/>
  <c r="AT318" i="1"/>
  <c r="AT319" i="1"/>
  <c r="AT320" i="1"/>
  <c r="AT321" i="1"/>
  <c r="AT322" i="1"/>
  <c r="AT323" i="1"/>
  <c r="AT324" i="1"/>
  <c r="AT325" i="1"/>
  <c r="AT328" i="1" l="1"/>
  <c r="AT331" i="1"/>
  <c r="AU5" i="1"/>
  <c r="AU6" i="1"/>
  <c r="AU7" i="1"/>
  <c r="AU8" i="1"/>
  <c r="AU9" i="1"/>
  <c r="AU10" i="1"/>
  <c r="AU11" i="1"/>
  <c r="AU12" i="1"/>
  <c r="AU13" i="1"/>
  <c r="AU14" i="1"/>
  <c r="AU15" i="1"/>
  <c r="AU16" i="1"/>
  <c r="AU17" i="1"/>
  <c r="AU18" i="1"/>
  <c r="AU19" i="1"/>
  <c r="AU20" i="1"/>
  <c r="AU21" i="1"/>
  <c r="AU22" i="1"/>
  <c r="AU23" i="1"/>
  <c r="AU24" i="1"/>
  <c r="AU25" i="1"/>
  <c r="AU26" i="1"/>
  <c r="AU27" i="1"/>
  <c r="AU29" i="1"/>
  <c r="AU30" i="1"/>
  <c r="AU31" i="1"/>
  <c r="AU32" i="1"/>
  <c r="AU33" i="1"/>
  <c r="AU34" i="1"/>
  <c r="AU35" i="1"/>
  <c r="AU36" i="1"/>
  <c r="AU37" i="1"/>
  <c r="AU38" i="1"/>
  <c r="AU39" i="1"/>
  <c r="AU40" i="1"/>
  <c r="AU41" i="1"/>
  <c r="AU42" i="1"/>
  <c r="AU43" i="1"/>
  <c r="AU44" i="1"/>
  <c r="AU45" i="1"/>
  <c r="AU46" i="1"/>
  <c r="AU47" i="1"/>
  <c r="AU48" i="1"/>
  <c r="AU49" i="1"/>
  <c r="AU50" i="1"/>
  <c r="AU51" i="1"/>
  <c r="AU52" i="1"/>
  <c r="AU53" i="1"/>
  <c r="AU54" i="1"/>
  <c r="AU55" i="1"/>
  <c r="AU56" i="1"/>
  <c r="AU57" i="1"/>
  <c r="AU58" i="1"/>
  <c r="AU59" i="1"/>
  <c r="AU60" i="1"/>
  <c r="AU61" i="1"/>
  <c r="AU62" i="1"/>
  <c r="AU63" i="1"/>
  <c r="AU64" i="1"/>
  <c r="AU65" i="1"/>
  <c r="AU66" i="1"/>
  <c r="AU67" i="1"/>
  <c r="AU68" i="1"/>
  <c r="AU69" i="1"/>
  <c r="AU70" i="1"/>
  <c r="AU71" i="1"/>
  <c r="AU72" i="1"/>
  <c r="AU73" i="1"/>
  <c r="AU74" i="1"/>
  <c r="AU75" i="1"/>
  <c r="AU76" i="1"/>
  <c r="AU77" i="1"/>
  <c r="AU78" i="1"/>
  <c r="AU79" i="1"/>
  <c r="AU80" i="1"/>
  <c r="AU81" i="1"/>
  <c r="AU82" i="1"/>
  <c r="AU83" i="1"/>
  <c r="AU84" i="1"/>
  <c r="AU85" i="1"/>
  <c r="AU86" i="1"/>
  <c r="AU87" i="1"/>
  <c r="AU88" i="1"/>
  <c r="AU89" i="1"/>
  <c r="AU90" i="1"/>
  <c r="AU91" i="1"/>
  <c r="AU92" i="1"/>
  <c r="AU93" i="1"/>
  <c r="AU94" i="1"/>
  <c r="AU95" i="1"/>
  <c r="AU96" i="1"/>
  <c r="AU97" i="1"/>
  <c r="AU98" i="1"/>
  <c r="AU99" i="1"/>
  <c r="AU100" i="1"/>
  <c r="AU101" i="1"/>
  <c r="AU102" i="1"/>
  <c r="AU103" i="1"/>
  <c r="AU104" i="1"/>
  <c r="AU105" i="1"/>
  <c r="AU106" i="1"/>
  <c r="AU107" i="1"/>
  <c r="AU108" i="1"/>
  <c r="AU109" i="1"/>
  <c r="AU110" i="1"/>
  <c r="AU111" i="1"/>
  <c r="AU112" i="1"/>
  <c r="AU113" i="1"/>
  <c r="AU114" i="1"/>
  <c r="AU115" i="1"/>
  <c r="AU116" i="1"/>
  <c r="AU117" i="1"/>
  <c r="AU118" i="1"/>
  <c r="AU119" i="1"/>
  <c r="AU120" i="1"/>
  <c r="AU121" i="1"/>
  <c r="AU122" i="1"/>
  <c r="AU123" i="1"/>
  <c r="AU124" i="1"/>
  <c r="AU125" i="1"/>
  <c r="AU126" i="1"/>
  <c r="AU127" i="1"/>
  <c r="AU128" i="1"/>
  <c r="AU129" i="1"/>
  <c r="AU130" i="1"/>
  <c r="AU131" i="1"/>
  <c r="AU132" i="1"/>
  <c r="AU133" i="1"/>
  <c r="AU134" i="1"/>
  <c r="AU135" i="1"/>
  <c r="AU136" i="1"/>
  <c r="AU137" i="1"/>
  <c r="AU138" i="1"/>
  <c r="AU139" i="1"/>
  <c r="AU140" i="1"/>
  <c r="AU141" i="1"/>
  <c r="AU142" i="1"/>
  <c r="AU143" i="1"/>
  <c r="AU144" i="1"/>
  <c r="AU145" i="1"/>
  <c r="AU146" i="1"/>
  <c r="AU147" i="1"/>
  <c r="AU148" i="1"/>
  <c r="AU149" i="1"/>
  <c r="AU150" i="1"/>
  <c r="AU151" i="1"/>
  <c r="AU152" i="1"/>
  <c r="AU153" i="1"/>
  <c r="AU154" i="1"/>
  <c r="AU155" i="1"/>
  <c r="AU156" i="1"/>
  <c r="AU157" i="1"/>
  <c r="AU158" i="1"/>
  <c r="AU159" i="1"/>
  <c r="AU160" i="1"/>
  <c r="AU161" i="1"/>
  <c r="AU162" i="1"/>
  <c r="AU163" i="1"/>
  <c r="AU164" i="1"/>
  <c r="AU165" i="1"/>
  <c r="AU166" i="1"/>
  <c r="AU167" i="1"/>
  <c r="AU168" i="1"/>
  <c r="AU169" i="1"/>
  <c r="AU170" i="1"/>
  <c r="AU171" i="1"/>
  <c r="AU172" i="1"/>
  <c r="AU173" i="1"/>
  <c r="AU174" i="1"/>
  <c r="AU175" i="1"/>
  <c r="AU176" i="1"/>
  <c r="AU177" i="1"/>
  <c r="AU178" i="1"/>
  <c r="AU179" i="1"/>
  <c r="AU180" i="1"/>
  <c r="AU181" i="1"/>
  <c r="AU182" i="1"/>
  <c r="AU183" i="1"/>
  <c r="AU184" i="1"/>
  <c r="AU185" i="1"/>
  <c r="AU186" i="1"/>
  <c r="AU187" i="1"/>
  <c r="AU188" i="1"/>
  <c r="AU189" i="1"/>
  <c r="AU190" i="1"/>
  <c r="AU191" i="1"/>
  <c r="AU192" i="1"/>
  <c r="AU193" i="1"/>
  <c r="AU194" i="1"/>
  <c r="AU195" i="1"/>
  <c r="AU196" i="1"/>
  <c r="AU197" i="1"/>
  <c r="AU198" i="1"/>
  <c r="AU199" i="1"/>
  <c r="AU200" i="1"/>
  <c r="AU201" i="1"/>
  <c r="AU202" i="1"/>
  <c r="AU203" i="1"/>
  <c r="AU204" i="1"/>
  <c r="AU205" i="1"/>
  <c r="AU206" i="1"/>
  <c r="AU207" i="1"/>
  <c r="AU208" i="1"/>
  <c r="AU209" i="1"/>
  <c r="AU210" i="1"/>
  <c r="AU211" i="1"/>
  <c r="AU212" i="1"/>
  <c r="AU213" i="1"/>
  <c r="AU214" i="1"/>
  <c r="AU215" i="1"/>
  <c r="AU216" i="1"/>
  <c r="AU217" i="1"/>
  <c r="AU218" i="1"/>
  <c r="AU219" i="1"/>
  <c r="AU220" i="1"/>
  <c r="AU221" i="1"/>
  <c r="AU222" i="1"/>
  <c r="AU223" i="1"/>
  <c r="AU224" i="1"/>
  <c r="AU225" i="1"/>
  <c r="AU226" i="1"/>
  <c r="AU227" i="1"/>
  <c r="AU228" i="1"/>
  <c r="AU229" i="1"/>
  <c r="AU230" i="1"/>
  <c r="AU231" i="1"/>
  <c r="AU232" i="1"/>
  <c r="AU233" i="1"/>
  <c r="AU234" i="1"/>
  <c r="AU235" i="1"/>
  <c r="AU236" i="1"/>
  <c r="AU237" i="1"/>
  <c r="AU238" i="1"/>
  <c r="AU239" i="1"/>
  <c r="AU240" i="1"/>
  <c r="AU241" i="1"/>
  <c r="AU242" i="1"/>
  <c r="AU243" i="1"/>
  <c r="AU244" i="1"/>
  <c r="AU245" i="1"/>
  <c r="AU246" i="1"/>
  <c r="AU247" i="1"/>
  <c r="AU248" i="1"/>
  <c r="AU249" i="1"/>
  <c r="AU250" i="1"/>
  <c r="AU251" i="1"/>
  <c r="AU252" i="1"/>
  <c r="AU253" i="1"/>
  <c r="AU254" i="1"/>
  <c r="AU255" i="1"/>
  <c r="AU256" i="1"/>
  <c r="AU257" i="1"/>
  <c r="AU258" i="1"/>
  <c r="AU259" i="1"/>
  <c r="AU260" i="1"/>
  <c r="AU261" i="1"/>
  <c r="AU262" i="1"/>
  <c r="AU263" i="1"/>
  <c r="AU264" i="1"/>
  <c r="AU266" i="1"/>
  <c r="AU267" i="1"/>
  <c r="AU268" i="1"/>
  <c r="AU269" i="1"/>
  <c r="AU270" i="1"/>
  <c r="AU271" i="1"/>
  <c r="AU272" i="1"/>
  <c r="AU273" i="1"/>
  <c r="AU274" i="1"/>
  <c r="AU275" i="1"/>
  <c r="AU276" i="1"/>
  <c r="AU277" i="1"/>
  <c r="AU278" i="1"/>
  <c r="AU279" i="1"/>
  <c r="AU280" i="1"/>
  <c r="AU281" i="1"/>
  <c r="AU282" i="1"/>
  <c r="AU283" i="1"/>
  <c r="AU284" i="1"/>
  <c r="AU285" i="1"/>
  <c r="AU286" i="1"/>
  <c r="AU287" i="1"/>
  <c r="AU288" i="1"/>
  <c r="AU289" i="1"/>
  <c r="AU290" i="1"/>
  <c r="AU291" i="1"/>
  <c r="AU292" i="1"/>
  <c r="AU293" i="1"/>
  <c r="AU294" i="1"/>
  <c r="AU295" i="1"/>
  <c r="AU296" i="1"/>
  <c r="AU297" i="1"/>
  <c r="AU298" i="1"/>
  <c r="AU299" i="1"/>
  <c r="AU300" i="1"/>
  <c r="AU301" i="1"/>
  <c r="AU302" i="1"/>
  <c r="AU303" i="1"/>
  <c r="AU304" i="1"/>
  <c r="AU305" i="1"/>
  <c r="AU306" i="1"/>
  <c r="AU307" i="1"/>
  <c r="AU308" i="1"/>
  <c r="AU309" i="1"/>
  <c r="AU310" i="1"/>
  <c r="AU311" i="1"/>
  <c r="AU312" i="1"/>
  <c r="AU313" i="1"/>
  <c r="AU314" i="1"/>
  <c r="AU315" i="1"/>
  <c r="AU316" i="1"/>
  <c r="AU317" i="1"/>
  <c r="AU320" i="1"/>
  <c r="AU321" i="1"/>
  <c r="AU322" i="1"/>
  <c r="AU323" i="1"/>
  <c r="AU324" i="1"/>
  <c r="AU325" i="1"/>
  <c r="AU328" i="1" l="1"/>
  <c r="D339" i="4"/>
  <c r="D338" i="4"/>
  <c r="D337" i="4"/>
  <c r="D336" i="4"/>
  <c r="D335" i="4"/>
  <c r="D334" i="4"/>
  <c r="D333" i="4"/>
  <c r="D332" i="4"/>
  <c r="D331" i="4"/>
  <c r="D330" i="4"/>
  <c r="D329" i="4"/>
  <c r="D328" i="4"/>
  <c r="D327" i="4"/>
  <c r="D326" i="4"/>
  <c r="D325" i="4"/>
  <c r="D324" i="4"/>
  <c r="D323" i="4"/>
  <c r="D322" i="4"/>
  <c r="D321" i="4"/>
  <c r="D320" i="4"/>
  <c r="D319" i="4"/>
  <c r="D318" i="4"/>
  <c r="D317" i="4"/>
  <c r="D316" i="4"/>
  <c r="D315" i="4"/>
  <c r="D314" i="4"/>
  <c r="D313" i="4"/>
  <c r="D312" i="4"/>
  <c r="D311" i="4"/>
  <c r="D310" i="4"/>
  <c r="D309" i="4"/>
  <c r="D308" i="4"/>
  <c r="D307" i="4"/>
  <c r="D306" i="4"/>
  <c r="D305" i="4"/>
  <c r="D304" i="4"/>
  <c r="D303" i="4"/>
  <c r="D302" i="4"/>
  <c r="D301" i="4"/>
  <c r="D300" i="4"/>
  <c r="D299" i="4"/>
  <c r="D298" i="4"/>
  <c r="D297" i="4"/>
  <c r="D296" i="4"/>
  <c r="D295" i="4"/>
  <c r="D294" i="4"/>
  <c r="D293" i="4"/>
  <c r="D292" i="4"/>
  <c r="D291" i="4"/>
  <c r="D290" i="4"/>
  <c r="D289" i="4"/>
  <c r="D288" i="4"/>
  <c r="D287" i="4"/>
  <c r="D286" i="4"/>
  <c r="D285" i="4"/>
  <c r="D284" i="4"/>
  <c r="D283" i="4"/>
  <c r="D282" i="4"/>
  <c r="D281" i="4"/>
  <c r="D280" i="4"/>
  <c r="D279" i="4"/>
  <c r="D278" i="4"/>
  <c r="D277" i="4"/>
  <c r="D276" i="4"/>
  <c r="D275" i="4"/>
  <c r="D274" i="4"/>
  <c r="D273" i="4"/>
  <c r="D272" i="4"/>
  <c r="D271" i="4"/>
  <c r="D270" i="4"/>
  <c r="D269" i="4"/>
  <c r="D268" i="4"/>
  <c r="D267" i="4"/>
  <c r="D266" i="4"/>
  <c r="D265" i="4"/>
  <c r="D264" i="4"/>
  <c r="D263" i="4"/>
  <c r="D262" i="4"/>
  <c r="D261" i="4"/>
  <c r="D260" i="4"/>
  <c r="D259" i="4"/>
  <c r="D258" i="4"/>
  <c r="D257" i="4"/>
  <c r="D256" i="4"/>
  <c r="D255" i="4"/>
  <c r="D254" i="4"/>
  <c r="D253" i="4"/>
  <c r="D252" i="4"/>
  <c r="D251" i="4"/>
  <c r="D250" i="4"/>
  <c r="D249" i="4"/>
  <c r="D248" i="4"/>
  <c r="D247" i="4"/>
  <c r="D246" i="4"/>
  <c r="D24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11" i="4"/>
  <c r="D10" i="4"/>
  <c r="D9" i="4"/>
  <c r="D8" i="4"/>
  <c r="D7" i="4"/>
  <c r="D6" i="4"/>
  <c r="D5" i="4"/>
  <c r="D4" i="4"/>
  <c r="D3" i="4"/>
  <c r="D2" i="4"/>
</calcChain>
</file>

<file path=xl/sharedStrings.xml><?xml version="1.0" encoding="utf-8"?>
<sst xmlns="http://schemas.openxmlformats.org/spreadsheetml/2006/main" count="2266" uniqueCount="456">
  <si>
    <t>ITEM</t>
  </si>
  <si>
    <t>CATMAT</t>
  </si>
  <si>
    <t>UNIDADE</t>
  </si>
  <si>
    <t xml:space="preserve">ACESSÓRIO ORTODÔNTICO de AÇO INOXIDÁVEL, TIPO BOTÃO LINGUAL, TIPO FIXAÇÃO PARA COLAGEM\, SUPERFÍCIE CÔNCAVA. EMBALAGEM COM 10 UNIDADES. </t>
  </si>
  <si>
    <t>EMBALAGEM</t>
  </si>
  <si>
    <t>ACIDO FLUORIDRICO Gel à base de ácido fluorídrico a 10%, PARA CONDICIONAR PORCELANA. Embalagem com 1 seringa de 2,5ml.</t>
  </si>
  <si>
    <t>ÁCIDO FOSFÓRICO 37%  KIT DE 3 SERINGAS C/ 2,5ML E COM 3 PONTEIRAS DE APLICAÇÃO, COM COLORAÇÃO AZUL PARA FACILITAR VIZUALIZAÇÃO, COM BASE AQUOSA E COM AFINIDADE À ÁGUA PARA FACIL REMOÇÃO. PADRÃO DE REFERÊNCIA: similar ou superior CONDICIONADOR ÁCIDO CONDAC 37% FLOW PACK , FGM. PACOTE C/ 3 SERINGAS.</t>
  </si>
  <si>
    <t>SERINGA 2,5 G</t>
  </si>
  <si>
    <t>ACRÍLICO AUTOPOLIMERIZÁVEL INCOLOR PÓ FRASCO COM  220G (POLÍMERO METIL METACRILATO), PADRÃO DE REFERÊNCIA: similar ou superior JET CLÁSSICO.</t>
  </si>
  <si>
    <t>ACRÍLICO LÍQUIDO AUTOPOLIMERIZÁVEL FRASCO COM 500ML (MONÔMERO METIL METACRILATO), PADRÃO DE REFERÊNCIA: similar ou superior ao JET CLÁSSICO .</t>
  </si>
  <si>
    <t>AFASTADOR LABIAL DESCARTÁVEL CIRCULAR: ACESSÓRIO INOVADOR DESENVOLVIDO PARA ATENDER ÀS EXIGÊNCIAS DE PACIENTES POR UM AJUSTE AINDA MAIS CONFORTÁVEL E SUAVE. IDEAL PARA O USO DURANTE LONGOS PERÍODOS DE TEMPO DO TRATAMENTO. CONFORTO COMPLETO PARA O PACIENTE; FÁCIL ACESSO E UMA AREA DE TRABALHO COM MAIOR ESPAÇO; RÁPIDA E FÁCIL COLOCAÇÃO; AMPLA GAMA DE APLICAÇÕES; LATEX FREE, DE USO ÚNICO EM PACIENTE; TAMANHO: REGULAR. EMABALGEM COM 40 UNIDADEADES PADRÃO DE REFERÊNCIA:similar ou superior  AFASTADOR LABIAL OPTRAGATE - IVOCLAIR VIVADENT. PACOTE C/ 40 UNIDADES</t>
  </si>
  <si>
    <t>PACOTE</t>
  </si>
  <si>
    <t>AFASTADOR LABIAL FLEXIVEL AUTOCLAVÁVEL: O SEU USO ESTÁ INDICADO BASICAMENTE PARA AFASTAR A MUCOSA LABIAL E DA BOCHECHA PARA A COLAGEM DE BRÁQUETES, PROFILAXIA, FOTOGRAFIAS INTRAORAIS, APLICAÇÃO DE FLÚOR E RESTAURAÇÕES ADESIVAS.POSSUI UMA BASE PARA SEGURAR A LÍNGUA DO PACIENTE. ESTERILIZAÇÃO EM AUTOCLAVE Á 137°C. NÃO PRECISA SEGURAR. EMBALAGEM COM 1 UNIDADE TAMANHO M. PADRÃO DE REFERÊNCIA : similar ou superior AFASTADOR LABIAL FLEX - MAQUIRA</t>
  </si>
  <si>
    <t>CAIXA</t>
  </si>
  <si>
    <t xml:space="preserve">ALGINATO DE PRESA RÁPIDA (QUARENTA E CINCO SEGUNDOS DE PRESA EM BOCA), SABOR DE Mangostão (fruta asiática), ALTA RESISTÊNCIA PARA IMPRESSÕES, RESISTÊNCIA AO RASGAMENTO DE 1,15N/MM, PERMITE DUPLO VAZAMENTO DAS IMPRESSÕES E POSSUI RESISTÊNCIA COMPRESSIVA DE 1,10MPA, PACOTE COM 453G. PADRÃO DE REFERÊNCIA: similar ou superior HYDROGUM 5 453G. </t>
  </si>
  <si>
    <t>GRAMA</t>
  </si>
  <si>
    <t>ALICATE ORTODÔNTICO TIPO CORTE. MODELO: PARA FIO DE AMARILHO. MATERIAL AÇO INOXIDÁVEL C/ PONTA DE WIDEA. SIMILAR OU SUPERIOR A MARCA QUINELATO.</t>
  </si>
  <si>
    <t>ALICATE ORTODÔNTICO CORTE DISTAL 700 COM WIDIA. AÇO INOXIDÁVEL. ACABAMENTO ESCOVADO. AUTOCLAVÁVEL. SISTEMA DE RETENÇÃO DO FIO E QUE PROPORCIONA CORTE RENTE AO TUBO.  PONTA COM WIDIA. GARANTIA: 3 ANOS PELO FABRICANTE CONTRA DEFEITOS DE FABRICAÇÃO. SIMILAR OU SUPERIOR A MARCA QUINELATO.</t>
  </si>
  <si>
    <t>ANESTÉSICO INJETÁVEL CLORIDRATO DE ARTICAINA 4% COM EPINEFRINA 18 UI (1:100.000) ISENTO DE METILPARABENO. FORMA FARMACÊUTICA EM SOLUÇÃO INJETÁVEL. ENVAZADO EM TUBETES DE VIDRO, QUE PERMITE MELHOR VISUALIZAÇÃO DO REFLUXO SANGUÍNE, DÁ MAIOR SUAVIDADE NO DESLIZAMENTO DO ÊMBOLO SILICONIZADO, MINIMIZANDO A DOR DURANTE A INJEÇÃO. O TUBETE DE VIDRO GARANTE A EFICÁCIA DO PRODUTO DURANTE TODO O TEMPO DE VALIDADE DEVIDO À AUSÊNCIA DE POROSIDADE DO VIDRO. SEM POSSIBILIDADE DE CONTAMINAÇÃO POR POLÍMEROS, POIS O VIDRO NÃO SE DEGRADA. CADA TUBETE É ENVOLVIDO POR UM RÓTULO ADESIVO DE SEGURANÇA, QUE PROTEGE A CAVIDADE ORAL EM  CASO DE QUEBRA E QUE CONTÉM TODAS AS ESPECIFICAÇÕES SOBRE O ANESTÉSICO. EMBALAGEM EM BLÍSTER LACRADO. CAIXA COM 50 TUBETES 1,8ML. PADRÃO DE REFERENCIA: similar ou superior ARTICAINE 4% 1:100.000.</t>
  </si>
  <si>
    <t xml:space="preserve">CAIXA </t>
  </si>
  <si>
    <t>ANESTÉSICO INJETÁVEL CLORIDRATO DE LIDOCAÍNA 2% COM EPINEFRINA 1:100.000, CONTENDO EM CADA ML 20MG DE CLORIDRATO DE LIDOCAÍNA, 10MG DE EPINEFRINA, ISENTO DE METILPARABENO FARMACÊUTICA EM SOLUÇÃO INJETÁVEL. ENVAZADO EM TUBETES DE VIDRO , QUE PERMITE MELHOR VISUALIZAÇÃO DO REFLUXO SANGUÍNE, DÁ MAIOR SUAVIDADE NO DESLIZAMENTO DO  EMBOLO SILICONIZADO, MINIMIZANDO A DOR DURANTE A INJEÇÃO. O TUBETE DE VIDRO GARANTE A EFICÁCIA DO PRODUTO DURANTE TODO O TEMPO DE VALIDADE DEVIDO A AUSÊNCIA DE POROSIDADE DO VIDRO. SEM POSSIBILIDADE DE CONTAMINAÇÃO POR POLÍMEROS, POIS O VIDRO NÃO SE DEGRADA. CADA TUBETE É ENVOLVIDO POR UM ROTULO ADESIVO DE SEGURANÇA, QUE PROTEGE A CAVIDADE ORAL EM CASO DE QUEBRA E QUE CONTÉM TODAS AS ESPECIFICAÇÕES SOBRE O ANESTÉSICO. EMBALAGEM EM BLÍSTER LACRADO. APRESENTAÇÃO: CAIXA 50 TUBETES DE VIDRO COM 1,8 ML CADA. PADRÃO DE REFERÊNCIA:superior ou similar ALPHACAINE.</t>
  </si>
  <si>
    <t>ANESTÉSICO INJETÁVEL CLORIDRATO DE PRILOCAÍNA 54MG (3%) COM FELIPRESSINA 0,054 UI.TUBETES DE CRISTAL. ISENTO DE METILPARABENO.. ENVAZADO EM TUBETES DE VIDRO , QUE PERMITE MELHOR VISUALIZAÇÃO DO REFLUXO SANGUÍNE, DÁ MAIOR SUAVIDADE NO DESLIZAMENTO DO ÊMBOLO SILICONIZADO, MINIMIZANDO A DOR DURANTE A INJEÇÃO. O TUBETE DE VIDRO GARANTE A EFICÁCIA DO PRODUTO DURANTE TODO O TEMPO DE VALIDADE DEVIDO À AUSÊNCIA DE POROSIDADE DO VIDRO. SEM POSSIBILIDADE DE CONTAMINAÇÃO POR POLÍMEROS, POIS O VIDRO NÃO SE DEGRADA. CADA TUBETE É ENVOLVIDO POR UM RÓTUO ADESIVO DE SEGURANÇA, QUE PROTEGE A CAVIDADE ORAL EM CASO DE QUEBRA E QUE CONTÉM TODAS AS ESPECIFICAÇÕES SOBRE O ANESTÉSICO. EMBALAGEM EM BLÍSTER LACRADO. APRESENTAÇÃO: CAIXA COM 50 TUBETES 1,8ML CADA. PADRÃO DE REFERÊNCIA:superior ou similar PRILONEST 3%</t>
  </si>
  <si>
    <t>ANESTÉSICO TÓPICO EM GEL, BENZOCAÍNA 200MG/G. REFERÊNCIA: similar ou superior BENZOTOP DF.L POTE COM 12 GRAMAS</t>
  </si>
  <si>
    <t>APLICADOR PARA O CIMENTO DE IONÔMERO DE VIDRO EM CÁPSULA.AUTOCLAVÁVEL, COM TRAVA PARA A CÁPSULA QUE CONTROLA A EXTRUSÃO DE MATERIAL. PARTES MECÂNICAS EM AÇO INOX. CONDIÇÃO: DA MESMA MARCA DO CIMENTO DE IONÔMERO DE VIDRO EM CÁPSULA.NÚMERO 2. REFERÊNCIA: similar ou superior RIVA APPLICATOR 2 SDI.</t>
  </si>
  <si>
    <t>ARCO DE OSTBY DOBRÁVEL ADULTO PARA ISOLAMENTO ABSOLUTO, PLÁSTICO OU NYLON ESTERILIZÁVEL EM AUTOCLAVE</t>
  </si>
  <si>
    <t>AVENTAL DESCARTÁVEL.COR: BRANCO. TIPO DE TECIDO: TNT. GRAMATURA: 30G. TIPO DE MANGA: LONGA. NÃO ESTÉRIL ESTÉRIL. TAMANHO: ÚNICO. DESCARTÁVEL. USO ÚNICO. EMBALAGEM C/ 10 UNIDADES.</t>
  </si>
  <si>
    <t>SERINGA</t>
  </si>
  <si>
    <t>AZUL DE METILENO. CONCENTRAÇÃO 0,01%. EMBALAGEM COM 10 SERINGAS DE 1ML CADA. CHIMIO LUX- DMC OU SIMILAR.</t>
  </si>
  <si>
    <t>BABADOR ODONTOLÓGICO. MATERIAL: PAPEL ABSORVENTE E PLÁSTICO, TIPO USO: DESCARTÁVEL, COR: BRANCA, COMPRIMENTO: 33 CM, LARGURA: 48 CM, CARACTERÍSTICAS ADICIONAIS: 2 CAMADAS PAPEL,1 CAMADA PLÁSTICO. PACOTE 100 BABADORES</t>
  </si>
  <si>
    <t>BANDEJA LISA DE INOX. AUTOCLAVÁVEL. TAMANHO: 22 X 12 X 1,5 CM. MATERIAL: AÇO.</t>
  </si>
  <si>
    <t>BANDEJA LISA DE INOX. AUTOCLAVÁVEL. TAMANHO: 22 X 17 X 1,5 CM. MATERIAL: AÇO.</t>
  </si>
  <si>
    <t>BARREIRA GENGIVAL: SUBSTITUI O DIQUE DE BORRACHA EM CASOS EM QUE O ISOLAMENTO RELATIVO DA GENGIVA SEJA O SUFICIENTE, DURANTE O PROCEDIMENTO DE CLAREAMENTO DENTAL, FAZENDO A PROTEÇÃO DA GENGIVA DURANTE O PROCESSO. A BARREIRA POSSUI A VISCOSIDADE ADEQUADA, NÃO ESCORRENDO E PODE SER RETIRADA COM FACILIDADE, SAINDO INTEIRAMENTE OU EM PEDAÇOS GRANDES, AGILIZANDO O PROCEDIMENTO. ALÉM DE POSSUIR UMA COR DIFERENCIADA QUE FACILITA A VISUALIZAÇÃO DO CAMPO DE TRABALHO. COMPOSIÇÃO: HEMA, MONÔMEROS DE URETANO DI-METACRILATO, CARGA INERTE, PIGMENTOS E FOTOINICIADORES; FOTOPOLIMERIZÁVEL; SAI COM FACILIDADE E POR INTEIRO NO FINAL DO PROCEDIMENTO; NÃO IRRITA OS TECIDOS GENGIVAIS; FÁCIL APLICAÇÃO PARA O PROFISSIONAL E MAIS CONFORTO PARA O PACIENTE; EXCELENTE PODER DE VEDAÇÃO; RENDIMENTO: 5 APLICAÇÕES DE ARCADA COMPLETA. CONTEÚDO DA EMBALAGEM: 1 SERINGA DE 2G; 3 PONTEIRAS PARA APLICAÇÃO DO PRODUTO. PADRÃO DE REFERÊNCIA:similar ou superior BARREIRA GENGIVAL TOP DAM BLUE- FGM - SERINGA COM 2G</t>
  </si>
  <si>
    <t xml:space="preserve">BICARBONATO DE SÓDIO P/PROFILAXIA (PÓ) 500G, EXTRA FINO (CA). PADRÃO DE REFERÊNCIA: similar ou superior AIRON. FRASCO 500 GR </t>
  </si>
  <si>
    <t>FRASCO</t>
  </si>
  <si>
    <t>KIT</t>
  </si>
  <si>
    <t>BRAQUETES – CONJUNTO DE BRAQUETES ROTH LIGHT ESPECIAL GANCHO CAN E PRE SLOT.022 X .030. ANGULAÇÃO CANINO 9º. BOCA COMPLETA.</t>
  </si>
  <si>
    <t>BROCA BAIXA ROTAÇÃO, TIPO: CONTRA ÂNGULO, MATERIAL: AÇO INOXIDÁVEL, FORMATO: HELICOIDAL, CARACTERÍSTICA ADICIONAL: LARGO, TIPO HASTE: HASTE LONGA, REFERÊNCIA: REF. 2,COMPRIMENTO: 32 MM</t>
  </si>
  <si>
    <t>BROCA BAIXA ROTAÇÃO, TIPO: CONTRA ÂNGULO, MATERIAL: AÇO INOXIDÁVEL, FORMATO: HELICOIDAL, CARACTERÍSTICA ADICIONAL: LARGO, TIPO HASTE: HASTE LONGA, REFERÊNCIA: REF. 3, COMPRIMENTO: 32 MM</t>
  </si>
  <si>
    <t>CABO DE BISTURI; USO: ODONTOLÓGICO; MATERIAL: AÇO INOXIDÁVEL; TAMANHO: Nº 3.</t>
  </si>
  <si>
    <t>CABO DE ESPELHO ODONTOLÓGICO. MATERIAL: ALUMÍNIO. AUTOCLAVÁVEL. INDICADO PARA ENCAIXAR O ESPELHO BUCAL.</t>
  </si>
  <si>
    <t>CANETA DE ALTA ROTAÇÃO ODONTOLÓGICA. SPRAY TRIPLO PROJETADO MINUCIOSAMENTE PARA REFRIGERAR A REGIÃO DE CORTE DA BROCA EM QUALQUER REGIÃO DE TRABALHO. FORMATO ERGONÔMICO COM RANHURAS ANTIDERRAPANTES FIXAÇÃO DE BROCAS POR SISTEMA PUSH BUTTON, DISPENSA A UTILIZAÇÃO DO SACA-BROCAS. ROLAMENTOS DE CERÂMICA E TURBINAS MICRO BALANCEADAS QUE ELIMINAM AS VIBRAÇÕES AUMENTANDO ASSIM A VIDA ÚTIL DOS ROLAMENTOS. SISTEMA DE ROLAMENTOS APOIADOS EM ANÉIS DE BORRACHA AUXILIANDO ASSIM O BAIXO NÍVEL DE RUÍDO. ROTAÇÃO MÁXIMA DE 450.000 RPM. ESTERELIZÁVEL A 135°C. CONEXÃO BORDEN- ISO 9168.</t>
  </si>
  <si>
    <t>CANETA BAIXA ROTAÇÃO, TIPO: CONTRA ÂNGULO. COMPOSTO POR PARTES METÁLICAS (LIGA DE ALUMÍNIO E AÇO INOXIDÁVEL); CONEXÃO A UM MICROMOTOR COMPATÍVEL COM O SISTEMA INTRA; ROCAS FIXADAS POR MEIO DA LÂMINA-TRAVA NA CABEÇA DO CONTRA ÂNGULO; RESISTENTE A TRAÇÃO, ASSEGURANDO O TRAVAMENTO DA BROCA; REDUÇÃO: 1:1; ROTAÇÃO MÁXIMA 40.000 RPM; AUTOCLAVÁVEL A 135ºC.</t>
  </si>
  <si>
    <t>CANETA BAIXA ROTAÇÃO, TIPO: MICRO MOTOR. PEÇA DE MÃO COM DESIGN ERGONÔMICO, CORPO METÁLICO, COM SISTEMA DE CONEXÃO NO EQUIPO ODONTOLÓGICO TIPO UNIVERSAL BORDEN (ISO 9168) E CONEXÃO TIPO INTRA (ISO 3964) NO CONTRA ÂNGULO / PEÇA RETA. É AUTOCLAVÁVEL A 135°C. TRABALHA COM 20.000 RPM (MÁX.). PRESSÃO DE TRABALHO 60 A 80 PSI.</t>
  </si>
  <si>
    <t>CANETA BAIXA ROTAÇÃO, TIPO: PEÇA DE MÃO RETA. DESIGN COMPACTO E ERGONÔMICO, CORPO METÁLICO (AÇO INOX E ALUMÍNIO) E POSSUI SISTEMA DE TRANSMISSÃO APOIADO EM ROLAMENTOS DE ALTA PRECISÃO. CONEXÃO COM MICRO MOTOR COMPATÍVEL COM SISTEMA INTRA. AUTOCLAVÁVEL A 135°C. TRABALHA ATÉ 40.000 RPM.</t>
  </si>
  <si>
    <t>CANETA ULTRASSOM PEÇAS - EQUIPAMENTO ODONTOLÓGICO, MATERIAL: SILICONE. CAPA PROTETORA DE SILCONE PARA PEÇA DE MÃO ULTRASSOM, CARACTERÍSTICAS ADICIONAIS: AUTOCLAVÁVEL E COMPATÍVEL COM PROFI CLASS DA DABI ATLANTE.</t>
  </si>
  <si>
    <t>CERA ORTODÔNTICA PARA PROTEÇÃO. EMBALAGEM COM 10 CAIXAS COM 5 BASTOES DE CERA EM CADA.</t>
  </si>
  <si>
    <t>CERA PERIFÉRICA. APRESENTAÇÃO: CAIXA 40 BASTÕES . PESO: CERCA DE 45 G. COR: VERMELHA/ROSA.</t>
  </si>
  <si>
    <t>CERA USO ODONTOLÓGICO de PARAFINA, APRESENTAÇÃO LÂMINA, COR ROSA, CAIXA COM 18 UNIDADES,FORMATO RETANGULAR, APLICAÇÃO REGISTRO MORDIDA N 7, PADRÃO DE REFERÊNCIA: similar ou superior NEWMAX TECHNEW.</t>
  </si>
  <si>
    <t>CIMENTO À BASE DE HIDRÓXIDO DE CALCIO RADIOPACO AUTO-ENDURECÍVEL E RÍGIDO PARA CAPEAMENTO PULPAR E FORRAMENTO PROTETOR, CAIXA COM 2 TUBOS PASTA BASE 13G E CATALISADORA, 11G (PASTA BASE: GLICOLSALICILATO, FOSFATO DE CALCIO E ÓXIDO DE ZINCO, CATALIZADOR ETITOLUENO, SULFONAMIDA E HIDRÓXIDO DE CALCIO), PADRÃO DE REFERÊNCIA: similar ou superior HYDRO C DENTSPLY</t>
  </si>
  <si>
    <t>CIMENTO DE IONÔMERO DE VIDRO PARA CIMENTAÇÃO / EMBALAGEM C/ 1 PÓ DE 35G, 1 LÍQUIDO DE 15ML, ATIVAÇÃO DUAL. TAMPA CONTA-GOTAS, COLHER DE MEDIDA, APRESENTAÇÃO CONJUNTO  COMPLETO. PADRÃO DE REFERÊNCIA similar ou superior Meron -VOCO.</t>
  </si>
  <si>
    <t xml:space="preserve">CIMENTO ENDODONTIDO BIOCERÂMICO. INJETÁVEL COM OXIDO DE ZIRCÔNIA; ALTA BIOCOMPATIBILIDADE; INTERAÇÃO COM A DENTINA; ALCALINO; PRONTO PARA USO; NÃO PROVOCA MANCHAMENTO; COM FORMULAÇÃO BIOCERÂMICOA; BIOATIVAÇÃO COM LIBERAÇÃO DE CA²; ALTA ADESÃO; ALTA AÇÃO ANTIBACTERIANA. EMBALAGEM COM 4 SERINGAS MONODOSE COM 0,5G COM E 20 PONTAS APLICADORAS. Similar ou superior ao BIO - C SEALER. </t>
  </si>
  <si>
    <t>CIMENTO FOSF, ZINCO (LIQ) FR C/ 10ML (ÁCIDO FOSFÓRICO), PADRÃO DE REFERÊNCIA: CIMENTO LS VIGODENT OU SUPERIOR.</t>
  </si>
  <si>
    <t>CIMENTO FOSF, ZINCO (PÓ) FR C/ 28G ÓXIDO DE ZINCO E ÓXIDO DE ALUMÍNIO, PADRÃO DE REFERÊNCIA: CIMENTO LS VIGODENT OU SUPERIOR.</t>
  </si>
  <si>
    <t>CIMENTO OBTURADOR DE POLÍMERO DE AMINA EPÓXICA, UTILIZADO COMO SELADOR DEFINITIVO PARA TODAS AS TÉCNICAS DE OBTURAÇÃO, BIOCOMPATÍVEL, APRESENTA RADIOPACIDADE E ESTABILIDADE DE COR. COM SERINGA DE AUTO MISTURA - MISTURA HOMOGÊNEA E EQUILIBRADA DE AMBAS AS PASTAS, RESULTANDO EM PERFEITA PROPRIEDADE MECÂNICA. PREENCHIMENTO PRECISO E DIRETO NO CANAL RADICULAR. CAIXA COM 01 SERINGA. SIMILAR OU SUPERIOR AO  AH PLUS.</t>
  </si>
  <si>
    <t>CIMENTO TEMPORÁRIO SEM EUGENOL, COM PARAFINA LÍQUIDA, ESTABILIZADOR E PIGMENTOS. UTILIZADO PARA CIMENTAÇÃO PROVISÓRIA DE RESTAURAÇÕES INDIRETAS ( PROVISÓRIAS E PERMANENTES). RENDE EM TORNO DE 148 CIMENTAÇÕES. FÁCIL MISTURA E FINA ESPESSURA DE PELÍCULA. CARIOSTÁTICO E BACTERICIDA, E DE FÁCIL REMOÇÃO DE EXCESSOS. EXCELENTE VEDAÇÃO MARGINAL (EVITA INFILTRAÇÕES E CÁRIES SECUNDÁRIA). COMPOSIÇÃO: ÓXIDO DE ZINCO, ÓLEO DE PARAFINA, VASELINA, ÁCIDO OLEICO, PIGMENTO VERMELHO, PIGMENTO AMARELO, COLOFÔNIA MODIFICADA, ÁCIDO NONANOICO, SÍLICA, ÓLEO DE SILICONE E ÁCIDO ACÉTICO. APRESENTAÇÃO EM EMBALAGEM PLÁSTICA RESISTENTE (NÃO RACHA) COM 1 PASTA BASE (30G) E 1 PASTA CATALISADORA (13G) E UM BLOCO DE ESPATULAÇÃO. KIT. MODELO RELYX TEMP NE DA 3M OU SIMILAR, OU EQUIVALENTE, OU DE MELHOR QUALIDADE.</t>
  </si>
  <si>
    <t>CIMENTO PROVISÓRIO P/ RESTAURAÇÃO POTE C/ 20G PASTA BASE DE MATERIAIS SINTÉTICOS, PADRÃO DE REFERÊNCIA: similar ou superior COLTOSOL</t>
  </si>
  <si>
    <t>CIMENTO RESINOSO UNIVERSAL AUTOADESIVO, DUAL, SERINGA AUTOMIX COM 8,5G. COM 70% DE CARGA EM PESO E TAMANHO MÉDIO DAS PARTÍCULAS DE 12,5 MICRÔMETROS. COR A2, A3 E A1 + 10 PONTAS MISTURADORAS REGULARES + 5 PONTAS MISTURADORAS DE MAIOR DIÂMETRO + 5 PONTAS INTRACANAL. MODELO RELYX U200 AUTOMIX DA 3M OU SIMILAR, OU EQUIVALENTE, OU DE MELHOR QUALIDADE.</t>
  </si>
  <si>
    <t>CIMENTO RESTAURADOR PROVISÓRIO, MONOCOMPONENTE, FOTOATIVADO, SEM EUGENOL, CONTENDO ÁCIDO POLIACRÍLICO, LIBERA ÍONS DE FLÚOR; APRESENTAÇÃO: SERINGA COM 5G, PADRÃO DE REFERÊNCIA:similar ou superior X TEMP LC DFL</t>
  </si>
  <si>
    <t>UNI</t>
  </si>
  <si>
    <t>CIV IONÔMERO DE VIDRO PARA RESTAURAÇÃO COM TRIPLA PRESA: AUTO, FOTO E REAÇÃO REDOX E LIBERAÇÃO DE FLÚOR. KIT CONTENDO: 1 FRASCO COM 5G DE PÓ NA COR A3, 1 FRASCO DE 2,5ML DE LÍQUIDO, 1 FRASCO DE 2ML DE PRIMER, 1 FRASCO DE 2ML DE GLAZE, 1 COLHER DOSADORA DE PÓ E 1 BLOCO DE ESPATULAÇÃO. PÓ: CONTÉM VIDRO DE FLUORALUMINO SILICATO, PERSULFATO DE POTÁSSIO E ÁCIDO ASCÓRBICO MICROENCAPSULADOS E PIGMENTOS; LÍQUIDO: CONTÉM SOLUÇÃO AQUOSA COM COPOLÍMEROS DO ÁCIDO POLICARBOXÍLICO HEMA E FOTOINICIADORES; PRIMER: CONTÉM COPOLÍMEROS DO ÁCIDO POLICARBIXÍLICO, HEMA, ETANOL E FOTOINICIADORES; GLAZE: CONTÉM BIS-GMA, TEGDMA. COR A3 PADRÃO DE REFERÊNCIA: similar ou superior VITREMER 3M</t>
  </si>
  <si>
    <t>CLOREXIDINA DIGLUCONATO, CONCENTRAÇÃO:0,12%, FORMA FARMACÊUTICA: COLUTÓRIO. APRESENTAÇÃO:FRASCO COM 1,1 LITROS.</t>
  </si>
  <si>
    <t>CLOREXIDINA DIGLUCONATO, CONCENTRAÇÃO:2%.APLICAÇÃO: SOLUÇÃO TÓPICA PARA PREPAROS CAVITÁRIOS. APRESENTAÇÃO: FRASCO 100 ML.</t>
  </si>
  <si>
    <t>CONDENSADOR MC SPADDEN 50 - 25MM, EMBALADOS EM CAIXA CONTENDO QUATRO UNIDADES</t>
  </si>
  <si>
    <t>CONDENSADOR MC SPADDEN 55 - 25MM, EMBALADOS EM CAIXA CONTENDO QUATRO UNIDADES</t>
  </si>
  <si>
    <t>CONDENSADOR MC SPADDEN 60 - 25MM, EMBALADOS EM CAIXA CONTENDO QUATRO UNIDADES</t>
  </si>
  <si>
    <t>CONDENSADOR MC SPADDEN 70 - 25MM, EMBALADOS EM CAIXA CONTENDO QUATRO UNIDADES</t>
  </si>
  <si>
    <t>CONE DE GUTAPERCHA TIPO PROTAPER F1 F2 F3 28 MM APRESENTAÇÃO: CAIXA COM 60 UNIDADES. similar ou superior PROTAPER DA DENTSPLY</t>
  </si>
  <si>
    <t>CONE ENDODÔNTICO, TIPO:ABSORVENTE, MATERIAL:PAPEL, CALIBRE: F1-F2-F3, COMPRIMENTO:28
MM, APRESENTAÇÃO:ESTOJO 120 PONTAS, ESTERILIDADE:ESTÉRIL</t>
  </si>
  <si>
    <t>CONJUNTO DE HIGIENE BUCAL. USO: ADULTO. COMPOSIÇÃO: ESCOVA DENTAL ADULTO,DENTIFRÍCIO C/FLUOR(90GR). TIPO EMBALAGEM: EM BOLSA PLÁSTICA COM FECHO DE BOTÃO OU ZÍPPER.</t>
  </si>
  <si>
    <t>CONJUNTO DE HIGIENE BUCAL. USO: INFANTIL. COMPOSIÇÃO: ESCOVA DENTAL ADULTO,DENTIFRÍCIO C/FLUOR(90GR). TIPO EMBALAGEM: EM BOLSA PLÁSTICA COM FECHO DE BOTÃO OU ZÍPPER.</t>
  </si>
  <si>
    <t xml:space="preserve">CONJUNTO DE HIGIENE PARA USO HOSPITALAR CONTENDO ESCOVA DENTAL HOSPITALAR COM SUGADOR INTERNO ACOPLADO, COMPONENTES ADICIONAIS: ORIFÍCIO DE ASPIRAÇÃO, SACHE CLOREXIDINA GEL, COM PROTETOR DE CERDAS. USO ÚNICO  O KIT CONTEM 1 ESCOVA DE Cerdas Extras Macias + CLOREXIDINA. PODE SER USADA PARA 09 procedimentos de escovação (03 dias, se escovação 03 vezes ao dia). INDICADA PARA APCIENTES ACAMADOS OU IMPOSSIBILITADOS DE REALIZAR A HIGIENE ORAL.escova de dente hospitalar, com um sugador interno acoplado, controle de vácuo e cerdas extras macias. É um dispositivo para remoção de placa bacteriana, resíduos e secreções orais, diminuindo assim o número de PAV e Endocardite. A ESCOVA TEM UMA HASTE OCA COM ORIFICIO PARA ENCAIXE DA EXTENSAO DO VÁCUO NA EXTREMIDADE DISTAL E CERDAS NA OUTRA EXTREMIDADE. COMPOSIÇÃO DO PRODUTO: Kit para higiene oral composto por uma escova de dentes hospitalar composta de resinas termosplásticas medindo 19 cm com sugador interno acoplado, orifício lateral para controle de vácuo, cabeça medindo 1,5 cm com 3 orifício para aspiração e 14 tufos de cerdas extra macias com 0,8mm de altura. Acompanha protetor de cerdas e clorexidina 0,12%.
 </t>
  </si>
  <si>
    <t>CONJUNTO DE MATRIZES E CUNHAS: CONTEÚDO DA EMBALAGEM: 100 MATRIZES SECCIONAIS PRÉ-CONTORNADAS, 25 UNIDADEADES DE CADA TAMANHO: 3.5MM, 4.5MM, 5.5MM, 6.5MM; 75 CUNHAS ANATÔMICAS, 25 UNIDADEADES DE CADA TAMANHO: P, M, G;30 CUNHAS PROTETORAS INTELIGENTES, 10 UNIDADEADES DE CADA TAMANHO: P, M, G;1 ANEL UNIVERSAL; 1 ANEL PEQUENO;1 ALICATE (FÓRCEPS);1 PINÇA AUXILIAR. (PIN TWEEZER); ANÉIS DE RETENÇÃO NI-TI: DOIS TAMANHOS (PRÉ-MOLAR E MOLAR), O MENOR TAMANHO. SUPORTA 1000 CICLOS DE AUTOCLAVAGEM CADA ANEL; CUNHAS PLÁSTICAS, AO CONTRÁRIO DAS DE MADEIRA, NÃO ENTUMECEM E INCHAM EM CONTATO COM A SALIVA; CUNHAS PROTETORAS INTELIGENTES: POSSUI ESCUDO ACOPLADO QUE REDUZ O RISCO DE DANO INTERPROXIMAL (PROTEGE O DENTE ADJACENTE); ALICATE V3 (FÓRCEPS): GARRAS ARQUEADAS QUE PROPORCIONAM MAIS CONTROLE NO MANUSEIO DO ANEL; PINÇA AUXILIAR: PINO NA PONTA PROPORCIONA MELHOR CONTROLE, O PINO PRENDE-SE AOS ORIFÍCIOS DOS DEMAIS COMPONENTES MINIMIZANDO O RISCO DE QUEDA DOS MESMOS; AUTOCLAVÁVEL A 134°. PADRÃO DE REFERÊNCIA:similar ou superior KIT INTRODUTÓRIO PALODENT V3 – DENTSPLY SIRONA</t>
  </si>
  <si>
    <t>ENMBALAGEM</t>
  </si>
  <si>
    <t>CUBA USO HOSPITALAR, MATERIAL AÇO INOX, FORMATO REDONDO, CAPACIDADE CERCA DE 150ML</t>
  </si>
  <si>
    <t>DESSENSIBILIZANTE 2%. LINHA OFFICE INDICADO NO TRATAMENTO DE DENTES COM SENSIBILIDADE. SERINGA DE 2G PADRÃO DE REFERÊNCIA:similar ou superior TOTAL BLANC OFFICE 2% - DFL</t>
  </si>
  <si>
    <t>DISCO DE LIXA SEM CENTRO METÁLICO: DISCOS DE LIXA FLEXÍVEIS, DISPONÍVEIS EM 4 GRANULAÇÕES (GROSSA, MÉDIA, FINA E EXTRA FINA) E NOS TAMANHOS DE 8 E 12 MM DE DIÂMETRO. SISTEMA DE ENCAIXE RÁPIDO FLEXÍVEL FACILITA ACOPLAMENTO AO MANDRIL. KIT COM 56 DISCOS DE LIXA DIVIDIDOS EM QUATRO GRANULAÇÕES: GROSSA (G), MÉDIA (M), FINA(F) OU EXTRA FINA (XF) COM DIÂMETROS DE 8 E/OU 12MM. 01 MANDRIL. NÃO POSSUI CENTRO METÁLICO: PADRÃO DE REFERÊNCIA: similar ou superior diamond Pro -FGM</t>
  </si>
  <si>
    <t>DISCO DE LIXA SISTEMA POP-ON PARA RESINA COMPOSTA. KIT COM 120 UNIDADES SORTIDAS + MANDRIL. TAMANHO 1/2. SÉRIE LARANJA. COM PORTA ABRASIVOS. GRANULAÇÕES: SUPER FINO: LARANJA CLARO; FINO: LARANJA; MÉDIO: LARANJA ESCURO; GROSSO: MARROM.</t>
  </si>
  <si>
    <t>DISCO DIAMANTADO DUPLA FACE COM FUROS PARA ACABAMENTO DE ÁREAS INTERDENTAIS EM ACRÍLICO OU PORCELANA. DISCO - USO ODONTOLOGIA, TIPO: P, CORTE, MATERIAL: AÇO INOXIDÁVEL. DIAMANTADO, TIPO FACE: DUPLAFACE, DIÂMETRO: CERCA DE 22 MM, APRESENTAÇÃO: COM MANDRIL. PARA DESGASTE DE CERÂMICA.</t>
  </si>
  <si>
    <t>DISCO DIAMANTADO MONOFACE 1/2”, PADRÃO DE REFERÊNCIA: DH-PRO OU SUPERIOR</t>
  </si>
  <si>
    <t>DISCO FLEXÍVEL DIAMANTADO, PADRÃO DE REFERÊNCIA: KG SORENSEN REF 7020 OU SUPERIOR,</t>
  </si>
  <si>
    <t>EDTA -GEL 24% APRESENTAÇÃO: SERINGA 3ML</t>
  </si>
  <si>
    <t>EDTA -LÍQUIDO APRESENTAÇÃO: VIDRO. FRASCO DE 20 ML</t>
  </si>
  <si>
    <t>ELÁSTICO EXTRA-ORAL MÉDIO 1/2" = 12,7MM PACOTE C/ 100</t>
  </si>
  <si>
    <t>ELÁSTICO INTRA-ORAL MÉDIO 1/4" = 6,35MM PACOTE C/ 1000</t>
  </si>
  <si>
    <t>ELÁSTICO INTRA-ORAL MÉDIO 1/8" = 3,20MM PACOTE C/ 1000</t>
  </si>
  <si>
    <t>ELÁSTICO INTRA-ORAL MÉDIO 3/16" = 4,80MM PACOTE C/ 1000</t>
  </si>
  <si>
    <t>ELÁSTICO INTRA-ORAL MÉDIO 5/16" = 7,94MM PACOTE C/ 1000</t>
  </si>
  <si>
    <t>ELASTICO ORTODONTICO P/ LIGADURA TIPO BENGALINHA COLORIDO. DESCRIÇAÕ: ELÁSTICO EM POLIURETANO CONTROLADO EM PROCESSO PRÓPRIO DE FABRICAÇÃO E PIGMENTAÇÃO ATÓXICA. DIÂMETRO INTERNO Ø 1,30MM. EMBALAGEM COM 10 BENGALINHAS COM 100 ANÉIS CADA UMA (1000 ANÉIS), PODENDO SER NAS SEGUINTES CORES: AMARELO, PRETO, AZUL, AZUL BEBÊ, AZUL CRISTAL, AZUL MARINHO, CINZA, CRISTAL, LARANJA CRISTAL, LILÁS, MARFIM, PINK CRISTAL, PRATA, ROSA, ROSA BEBÊ, ROSA PERÓLA, ROXO, VERDE CRISTAL, VERDE LIMÃO CRISTAL, VERDE MAR, VERDE MUSGO, VERMELHO, VERMELHO CRISTAL, BRANCO.</t>
  </si>
  <si>
    <t>EMBALAGEM PARA ELÁSTICOS ORTODÔNTICOS, MODELO: ZIP BAG. TIPO: SACO PLÁSTICO COM FECHO HERMÉTICO P/ ELÁSTICO. TAMANHO: 5cm x 7cm.  CAPACIDADE: 38 ML. PACOTE C/ 100 UNIDADES.</t>
  </si>
  <si>
    <t>EMBALAGEM PARA TRABALHOS PROTÉTICOS (MODELOS DE GESSO, MOLDAGENS E AFINS) MODELO: ZIP BAG. TIPO: SACO PLÁSTICO COM FECHO HERMÉTICO P/ ELÁSTICO. TAMANHO: 17cm x 24cm. CAPACIDADE: 1400 ML. PACOTE C/ 100 UNIDADES.</t>
  </si>
  <si>
    <t>EMBALAGEM PARA ORTODONTIA, MATERIAL PLÁSTICO, TIPO CAIXA PARA APARELHO COM TAMPA E ALÇA. PACOTE COM 10 UNIDADES</t>
  </si>
  <si>
    <t>ESCAVADOR ODONTOLÓGICO DE DENTINA  DUPLO em AÇO INOXIDÁVEL, TAMANHO P, DENTINA, MODELO: Nº 17, ESTERILIDADE: AUTOCLAVÁVEL</t>
  </si>
  <si>
    <t>ESCOVA DE CARBETO DE SILÍCIO PARA POLIMENTO PARA USO EM CONTRA ÂNGULO, CERDAS COM JATEAMENTO DE CARBETO DE SILÍCIO, GRANULAÇÃO MÉDIA. FORMATO TAÇA.</t>
  </si>
  <si>
    <t>ESCOVA DE NAILON para USO NA PEÇA RETA, APLICAÇÃO POLIMENTO INICIAL EM RESINA ACRÍLICA, CERÔMEROS E METAIS, REMOÇÃO DE RISCOS, DIÂMETRO 22 MM, GRANULAÇÃO MÉDIA, PADRÃO DE REFERÊNCIA: similar ou superior AMERICAN BURRS</t>
  </si>
  <si>
    <t>UND</t>
  </si>
  <si>
    <t>ESCOVA DE ROBINSON "MINI" PLANA. Escovas  de robinson com mais cerdas, garantindo um procedimento eficaz e sem agressão à gengiva. Modelo: Taça; Formato: Reta; Fabricada em cerdas de Nylon Ultra flexíveis com maciez capaz de penetrar cerca de 1 a 4 mm dentro da gengiva, sem causar trauma. Apresentação: unidade.</t>
  </si>
  <si>
    <t>ESCOVA DE ROBSON, TIPO PONTA: CÔNICA, USO: CONTRA-ÂNGULO, COR: BRANCA</t>
  </si>
  <si>
    <t>ESCOVA DE ROBSON, TIPO PONTA: RETA, USO: CONTRA-ÂNGULO, COR: BRANCA</t>
  </si>
  <si>
    <t>ESCOVA DE ROBSON, TIPO PONTA: TAÇA, USO: CONTRA-ÂNGULO, CARACTERÍSTICA ADICIONAL: IMPREGNADA COM CARBETO DE SILÍCIO</t>
  </si>
  <si>
    <t>ESCOVA ULTRA-BRUSH DE PELO DE CABRA, 12MM X 23MM, INDICADO PARA PRÉ-POLIMENTO DE RESINAS E CERÂMICA, COM PASTA DE POLIMENTO, “ROUGE” OU PEDRA-POMES, VEL: 18,000 RPM, PADRÃO DE REFERÊNCIA:similar ou superior AMERICAN BURRRS 265_1</t>
  </si>
  <si>
    <t>ESPÁTULA DE GESSO DE PLASTICO</t>
  </si>
  <si>
    <t>ESPATULA DE RESINA DE TITÂNIO Nº 1/2. TIPO: SUPRAFIL. CARACTERÍSTICA: ANTIADERENTE. MATERIAL EM AÇO INOX. AUTOCLAVÁVEL, DE AÇO INOXIDÁVEL COM PONTAS EN TITÂNIO, MODELO: Nº 1/2, TIPO USO: P, APLICAÇÃO E ESCULTURA DE RESINA COMPOSTA, CARACTERÍSTICAS ADICIONAIS: DUPLO, CABO COM SILICONE.</t>
  </si>
  <si>
    <t>ESPATULA DE RESINA DE TITÂNIO Nº 1. TIPO: SUPRAFIL. CARACTERÍSTICA: ANTIADERENTE. MATERIAL EM AÇO INOX. AUTOCLAVÁVEL, DE AÇO INOXIDÁVEL COM PONTAS EN TITÂNIO, MODELO: Nº 1, TIPO USO: P, APLICAÇÃO E ESCULTURA DE RESINA COMPOSTA, CARACTERÍSTICAS ADICIONAIS: DUPLO, CABO COM SILICONE.</t>
  </si>
  <si>
    <t>ESPATÚLA DE RESINA DE TITÂNIO Nº2. TIPO: SUPRAFIL. CARACTERÍSTICA: ANTIADERENTE. MATERIAL EM AÇO INOX. AUTOCLAVÁVEL, DE AÇO INOXIDÁVEL COM PONTAS EN TITÂNIO, MODELO: Nº 02, TIPO USO: P, APLICAÇÃO E ESCULTURA DE RESINA COMPOSTA, CARACTERÍSTICAS ADICIONAIS: DUPLO, CABO C, SILICONE.</t>
  </si>
  <si>
    <t xml:space="preserve">ESPÁTULA ODONTOLÓGICA. MATERIAL: AÇO INOXIDÁVEL . MODELO: DUPLO, CABO OCO . TIPO USO: INSERÇÃO DE FIO RETRATOR GENGIVAL. CARACTERÍSTICAS ADICIONAIS: NÃO SERRILHADA .
</t>
  </si>
  <si>
    <t>ESPATULA Nº 7,PARA USO COM CERA ODONTOLOGICA,  DUPLA, MATERIAL: AÇO INOXIDÁVEL, AUTOCLAVÁVEL.</t>
  </si>
  <si>
    <t>ESPÁTULA ODONTOLÓGICA, MATERIAL: AÇO INOXIDÁVEL, MODELO: Nº 24, TIPO USO: MANIPULAÇÃO</t>
  </si>
  <si>
    <t>ESPECÍMETRO PARA METAL. AUTOCLAVÁVEL. MATERIAL: AÇO INOXIDÁVEL. COMPRIMENTO : 14CM. APLICAÇÃO NA ODONTOLOGIA: INDICADO PARA PRÓTESE; INTRUMENTO PARA MEDIR ESPESSURA DE METAL E CERA. GARANTIA DE 10 ANOS CONTRA DEFEITO DE FABRICAÇÃO COMPROVADO.</t>
  </si>
  <si>
    <t>ESPELHO BUCAL PLANO N°5. DE AÇO. AUTOCLAVÁVEL.Espelho odontológico número 5, 1°plano (front-surface), camada de material refletivo colocada no plano superior frontal do espelho (primeiro plano do espelho) e não no plano traseiro do espelho, como no caso do espelho comum. Do ponto de vista óptico utiliza-se este procedimento para obter-se uma imagem refletida pelo espelho, única, nítida e sem fantasmas ou sombras. Unidade.</t>
  </si>
  <si>
    <t>ESPONJA HEMOSTATICA ABSORVÍVEL. Esponja fibrina Esponja Hemostática de Colágeno Hidrolizado (gelatina) Liofilizada . Indicada durante e após procedimentos cirurgicos para obtenção de hemostasia local.Medidas 1 x 1 x 1 cm. De qualidade igual ou superior  a Technew. Apresentação: Caixa com 10 unidades.</t>
  </si>
  <si>
    <t>EUCALIPTOL, SOLVENTE DE GUTA-PERCHA– APRESENTAÇÃO: VIDRO C/ 10 ML</t>
  </si>
  <si>
    <t>EVIDENCIADOR DE CÁRIE: MAIOR EXPOSIÇÃO DO TECIDO CARIADO USADO EM CASOS DE DÚVIDA, SE A DENTINA OU O ESMALTE ESTÁ OU NÃO CARIADO. AGE NAS CÁRIES QUE NÃO SÃO PRETAS. CASO NÃO TENHA CÁRIE NÃO MANCHA. INDICADO PARA QUALQUER IDADE. CARACTERÍSTICAS: COMPOSIÇÃO: CORANTE ÁCIDO VERMELHO S 52, PROPILENOGLICOL, CONSERVANTE E ÁGUA PURIFICADA. APLICAÇÃO: INDICADO PARA VISUALIZAÇÃO E IDENTIFICAÇÃO DO TECIDO CARIADO. FRASCO COM 10ML</t>
  </si>
  <si>
    <t xml:space="preserve">FRASCO </t>
  </si>
  <si>
    <t>EVIDENCIADOR DE PLACA - CORA PLACA ANTIGA NA COR AZUL E PLACA NOVA NA COR ROSA. FRASCO COM 10 ML. REFERÊNCIA:similar ou superior ANGELUS ANGIE</t>
  </si>
  <si>
    <t>FIO DE SUTURA AGULHADO, MATERIAL FIO:NYLON / POLIAMIDA PRETO, MODELO FIO:MONOFILAMENTAR, DIÂMETRO FIO:4-0, COMPRIMENTO FIO:CERCA DE 45 CM, TIPO AGULHA:AGULHA 3/8 CÍRCULO, COMPRIMENTO AGULHA:CERCA DE 20 MM, ESTERILIDADE:ESTÉRIL, APRESENTAçãO:EMBALAGEM COM 24 UNIDADES</t>
  </si>
  <si>
    <t>FIO DE SUTURA AGULHADO, MATERIAL FIO:NYLON / POLIAMIDA PRETO, MODELO FIO:MONOFILAMENTAR, DIÂMETRO FIO:5-0, COMPRIMENTO FIO:CERCA DE 45 CM, TIPO AGULHA:AGULHA 3/8 CÍRCULO, COMPRIMENTO AGULHA:CERCA DE 20 MM, ESTERILIDADE:ESTÉRIL, APRESENTAçãO:EMBALAGEM COM 24 UNIDADES</t>
  </si>
  <si>
    <t>FIO DE SUTURA, MATERIAL:SEDA, TIPO FIO:4-0, COR:PRETO TRANÇADO, COMPRIMENTO:45 CM, CARACTERÍSTICAS ADICIONAIS:COM AGULHA, TIPO AGULHA:1/2 CÍRCULO CORTANTE, COMPRIMENTO AGULHA:1,70 CM, ESTÉRIL. EMBALAGEM COM 24 UNIDADES</t>
  </si>
  <si>
    <t>FIO DENTAL, MATERIAL: RESINA TERMOPLÁSTICA,CERA E ESSÊNCIA, COMPRIMENTO: 100 M, TIPO: REGULAR, SABOR: NEUTRO</t>
  </si>
  <si>
    <t>FIO VARETA TMA BETA III 017X025. FIO RETANGULAR EM VARETA BETA III-TIMO-.017"X.025". SIMILAR OU SUPERIOR MORELLI.</t>
  </si>
  <si>
    <t>MARCADORES PARA INSTRUMENTAL SEXTAVADO. TAMANHO: CERCA DE 6 MM. FORMATO: ANEL. MATERIA PRIMA: SILICONE. CARACTERÍSTICAS: CORES AZUL, VERDE, VERMELHO, CINZA, BRANCO, PRETO, LARANJA E ROSA. EMBALAGEM COM 120 UNIDADES. ESTERILIZÁVEL EM AUTOCLAVE A 121°C.MARCADORES PARA INSTRUMENTAL SEXTAVADO. TAMANHO: CERCA DE 6 MM. FORMATO: ANEL. MATERIA PRIMA: SILICONE. CARACTERÍSTICAS: CORES AZUL, VERDE, VERMELHO, CINZA, BRANCO, PRETO, LARANJA E ROSA. EMBALAGEM COM 120 UNIDADES. ESTERILIZÁVEL EM AUTOCLAVE A 121°C.</t>
  </si>
  <si>
    <t>FLUIDO MODELADOR DE RESINA, INDICADO PARA CONFECÇÃO DE RESTAURAÇÕES EM RESINA COMPOSTA. CARACTERÍSTICAS: BOA ESTABILIDADE DE COR, FACIL POLIMENTO E RADIOPACO. EMBALAGEM COM 5 ML.</t>
  </si>
  <si>
    <t>FLÚOR GEL NEUTRO, CONCENTRAÇÃO 2%, TIXOTRÓPICO, INCOLOR, COM PH ENTRE 6 E 7; APRESENTAÇÃO: FRASCO 200 ML. PADRÃO DE REFERÊNCIA: similar ou superior DFL</t>
  </si>
  <si>
    <t>FLÚOR GEL ACIDULADO, CONCENTRAÇÃO 2%, TIXOTRÓPICO, INCOLOR, COM PH ENTRE 6 E 7; APRESENTAÇÃO: FRASCO 200 ML. PADRÃO DE REFERÊNCIA: similar ou superior DFL</t>
  </si>
  <si>
    <t>FORMOCRESOL LIQUIDO ANTIMICROBIANO FRASCO COM 10 ML</t>
  </si>
  <si>
    <t>GANCHO ORTODÔNTICO. MATERIAL: AÇO INOXIDÁVEL. TIPO PONTA BOLA UNIVERSAL COM TUBO PARA FIOS ATÉ .022''. PACOTE C/ 10 UNIDADES.</t>
  </si>
  <si>
    <t>GESSO COMUM TIPO II EMBALAGEM COM 1 KG, PADRÃO DE REFERÊNCIA: similar ou superior ASFER</t>
  </si>
  <si>
    <t>GESSO PEDRA ESPECIAL , PACOTE COM 1 KG TIPO IV, NA COR ROSA, MICROGRANULADO PARA CONFECÇÕES DE TROQUÉIS E MODELOS DE PRECISÃO ,Expansão de no máximo 0,10%. Tempo de presa de 8 a 10 minutos. Expansão de presa de 0,08%. Úmida: acima de 490 kgf/cm² (7000psi). Seco: acima de 900 kgf/cm² (13000psi). PADRÃO DE REFERÊNCIA: similar ou superior HEROSTONE VIGODENT</t>
  </si>
  <si>
    <t>EMBALGEM 1KG</t>
  </si>
  <si>
    <t>GESSO PEDRA TIPO III PACOTE COM 1 KG, COR AMARELO. Endurecimento inicial de 8 a 10 minutos. Expansão alta de 0,30%. Alta resistência à compressão. Vazamento em qualquer molde. 
 PADRÃO DE REFERÊNCIA: similar ou superior HERODENT VIGODENT</t>
  </si>
  <si>
    <t>GRAMPO USO ODONTOLÓGICO, MATERIAL: AÇO INOXIDÁVEL, TIPO USO: REUTILIZÁVEL, TAMANHO: 00, FINALIDADE: ISOLAMENTO ABSOLUTO DO DENTE</t>
  </si>
  <si>
    <t>GRAMPO USO ODONTOLÓGICO, MATERIAL: AÇO INOXIDÁVEL, TIPO USO: REUTILIZÁVEL, TAMANHO: 26, FINALIDADE: ISOLAMENTO ABSOLUTO DO DENTE</t>
  </si>
  <si>
    <t>GRAMPO USO ODONTOLÓGICO, MATERIAL: AÇO INOXIDÁVEL, TIPO USO: REUTILIZÁVEL, TAMANHO: W8A, FINALIDADE: ISOLAMENTO ABSOLUTO DO DENTE</t>
  </si>
  <si>
    <t>HEMOSTÁTICO (SOLUÇÃO ATÓXICA PARA HEMOSTASIA E RETRAÇÃO GENGIVAL), SEM EPINEFRINA, FRASCO COM 10 ML, PADRÃO DE REFERÊNCIA: similar ou superior HEMOSTOP DENTSPLY</t>
  </si>
  <si>
    <t>HEMOSTÁTICO ABSORVÍVEL.  APRESENTAÇÃO: CONJUNTO COMPLETO . PRINCÍPIO ATIVO: POLISSACARÍDEO VEGETAL E CARBOXIMETILCELULOSE . COMPONENTES: COM SISTEMA APLICAÇÃO. CARACTERÍSTICA ADICIONAL: ATÉ 3 APLICADORES. ESTERILIDADE*: ESTÉRIL, USO ÚNICO. EMBALAGEM: EMBALAGEM INDIVIDUAL. FRASCO C/ 3G.</t>
  </si>
  <si>
    <t>HIDRÓXIDO DE CÁLCIO A 35% NUMA SOLUÇÃO AQUOSA PARA SER USADA COMO MATERIAL TEMPORÁRIO NOS CANAIS RADICULARES.HIDRÓXIDO DE CÁLCIO QUE FLUI ATRAVÉS DA FINA PONTA NAVITIP 29GA. AUTOPOLIMERIZÁVEL. EMBALAGEM C/ 1 SERINGA DE 1,2ML + 2 PONTAS NAVITIP 29GA DE 17MM (COR BRANCA).  PASTA DE HIDRÓXIDO DE CÁLCIO A 35% NUMA SOLUÇÃO AQUOSA, COM EFEITO ANTIBACTERIANO. QUE PERMITA REMOVER OS RESÍDUOS FACILMENTE DO CANAL COM UMA SOLUÇÃO DE ÁCIDO CÍTRICO A 20% E A PONTA NAVITIP FX. QUE FLUÍ ATRAVÉS DA FINA PONTA NAVITIP 29 GA PARA UMA APLICAÇÃO COM PRECISÃO. ELEVADO PH DE 12,5. RADIOPACO E BIOCOMPATÍVEL, PASTA BRANCA E VISCOSA. PADRÃO DE REFERENCIA: SIMILAR OU SUPERIOR KIT HIDRÓXIDO DE CÁLCIO ULTRACAL XS - ULTRADENT</t>
  </si>
  <si>
    <t>HIDRÓXIDO DE CÁLCIO PA. APRESENTAÇÃO COMERCIAL EM FORMA DE PÓ. FRASCO DE 10 GRAMAS CONTENDO HIDRÓXIDO DE CÁLCIO PA 99 A 100,5%. PARA MEDICAÇÃO INTRACANAL.</t>
  </si>
  <si>
    <t>HIPOCLORITO DE SÓDIO 2,5%. DESINFETANTE HOSPITALAR PARA SUPERFICIES FIXAS E ARTIGOS NÃO CRÍTICOS A BASE DE HIPOCLORITO DE SÓDIO. FRASCO COM 1 L. SODA CLORADA</t>
  </si>
  <si>
    <t>IODOFÓRMIO, APRESENTAÇÃO: FRASCO DE 10G</t>
  </si>
  <si>
    <t>IONÔMERO DE VIDRO PARA BASE, FORRAMENTO, SELAMENTO E RESTAURAÇÕES DE PEQUENAS CAVIDADES. PRONTO AO USO, EM SERINGA COM 2,5G. ALTA RESISTÊNCIA À COMPRESSÃO E A FORÇA TRANSVERSAL. ALTA BIOCOMPATIBILIDADE. MATERIAL MONOCOMPONENTE, SEM MISTURA, PROPORCIONANDO ECONOMIA DE TEMPO. EXCLUSIVA SERINGA NDT (NON DRIPPING TECHNOLOGY), QUE NÃO DEIXA O MATERIAL GOTEJAR. PADRÃO DE REFERÊNCIA: similar ou superior IONOSEAL, VOCO</t>
  </si>
  <si>
    <t xml:space="preserve">IONÔMERO DE VIDRO RESTAURADOR, COR A3, CURA TRIPLA (FOTOPOLIMERIZÁVEL, AUTOPOLIMERIZÁVEL E REAÇÃO ÁCIDO-BASE DO IONÔMERO DE VIDRO), APLICAÇÃO EM ÚNICO INCREMENTO, ADESIVO EM NANOTECNOLOGIA (PARTÍCULA DE CARGA DE 5NM E COM 10% DE CARGA), TAMPA FLIP-TOP, EXCELENTE ADESÃO A ESTRUTURA DO DENTE, LIBERAÇÃO DE ÍONS FLUORETOS, CARIOSTÁTICO E BACTERICIDA, PRESA QUÍMICA DE 4-6 MINUTOS, MISTURA CONDENSÁVEL, NÃO PEGAJOSA, TOTAL BIOCOMPATIBILIDADE COM O DENTE, ÓTIMA ESTÉTICA E KIT 5G DE PÓ, 2,5ML DE LÍQUIDO, 2ML DE PRIMER E 2 ML DE NATURAL GLAZER EXCELENTES PROPRIEDADES MECÂNICAS + COLHER DOSADORA E BLOCO ESPATULAÇÃO. KIT. TIPO VITREMER DA 3M OU SIMILAR, OU EQUIVALENTE, OU DE MELHOR QUALIDADE. </t>
  </si>
  <si>
    <t>KIT BORRACHAS POLIDORAS PARA CERÂMICA, DIVERSAS GRANULAÇÕES, PEÇA RETA,  19 BROCAS  SENDO : 2 fresas maxicut, uma em formato pera (1251) e outra em formato agulha (1571); 1 fresa minicut formato tronco-cônica (1520);  3 polidores para metal formato roda (granulometria grossa, média e fina); 3 polidores de cerâmica formato lentilha (granulometria grossa, média e fina); 4 polidores de acrílico formato chama (granulometria extra grossa, grossa, média e fina); 1 disco diamantado dupla-face; 1 escova scotch brithe amarela; 1 escova scotch brithe vermelha; 1 escova de aço dourada; 1 escova pelo de cabra estrela; 1 escova de algodão; 1 broqueiro de acrílico com 55 furos.  kit completo para realizar cortes, desgastes, preparos, polimentos e brilho final em vários tipos de materiais, como: cerâmica, metal e acrílico.Além disso, o broqueiro conta com produção através de gravação a laser de 55 furos, que permite fácil organização das peças e impede que elas se movam durante o transporte com o broqueiro fechado.   PADRÃO DE REFERÊNCIA: similar ou superior AMERICAN BURRS.</t>
  </si>
  <si>
    <t>KIT DE IRRIGAÇÃO E ASPIRAÇÃO PARA ENDODONTIA DE PLÁSTICO E AUTOCLAVÁVEL, COM PONTAS QUE SE ADAPTAM AO CANAL RADICULAR, MANTÉM O CAMPO CIRÚRGICO LIMPO E SECO, ASPIRA PEQUENA PORÇÃO DE UMIDADE SULCULAR OU INTERPROXIMAL. CONTÉM 1 SERINGA DE 5ML, 1 NAVITIP DE 29G 25MM, 1 NAVITIP DE 29G 21MM, 1 CAPILLARY TIP 0,48MM, 1 CAPILLARY TIP 0,36MM, 1 WHITE MAC TIP, 1 LUER VACUUM, 1 ENDO-EZE IRRIGATOR TIP.  PADRÃO DE REFERÊNCIA: similar ou superior ULTRADENT.</t>
  </si>
  <si>
    <t>KIT DE MATRIZES: KIT C/ 20 MATRIZES DE POLIÉSTER (10 MATRIZES MOLAR E 10 MATRIZES PREMOLAR), 20 MATRIZES DE AÇO (10 MATRIZES MOLAR E 10 MATRIZES PREMOLAR), 25 MATRIZES UNIMATRIX (10 P, 10 M E 5 G), 1 GRAMPO UNIMATRIX HARD, 8 PROTETORES DE SILICONE UNIMATRIX, 30 CUNHAS ELÁSTICAS (10 VERDE 2,0MM, 10 AMARELA 2,6MM E 10 AZUL 3,2MM). PADRÃO DE REFERÊNCIA: similar ou superior TDV</t>
  </si>
  <si>
    <t>KIT DE PONTAS DIAMANTADAS PARA COROA TOTAL, COM GRAVAÇÃO A LASER DO LOTE NA HASTE DA PONTA, ESTERILIZÁVEL, COMPOSTO POR 17 PONTAS DIAMANTADAS NOS FORMATOS 1013F, 3168, 3168F, 3168FF, 3169/CN, 3200/CN, 4138/CN, 4138F/CN, 4138FF/CN, 4205/CN, 4205/CN2, 4209/CN, 4209F/CN, 4209FF/CN, 4211/CN, 4211F/CN, 4211FF/CN E 1 BROQUEIRO AUTOCLAVÁVEL,  PADRÃO DE REFERÊNCIA: KG SORENSEN OU SUPERIOR</t>
  </si>
  <si>
    <t>KIT DE PONTAS DIAMANTADAS PARA PRÓTESE PARCIAL FIXA, COM GRAVAÇÃO A LASER DO LOTE NA HASTE DA PONTA, ESTERILIZÁVEL, COMPOSTO POR 24 PONTAS DIAMANTADAS NOS FORMATOS 2135, 2135F, 1116F, 1116FF, 3139, 3139F, 3139FF, 3168LF, 3118LF, 3098F, 3145, 3146, 2200, 1026, 1027, 1028, 1029, 4027S, 4028S, 4029S, 3022SF, 3022SFF, 3123SF, 3123SFF E 1 BROQUEIRO AUTOCLAVÁVEL,  PADRÃO DE REFERÊNCIA: KG SORENSEN OU SUPERIOR</t>
  </si>
  <si>
    <t>KIT DE PONTAS MONTADAS PARA USO ODONTOLÓGICO, MATERIAL: DE SILICONE FLEXÍVEIS IMPREGNADAS COM ÓXIDO DE ALUMÍNIO, FORMATO: 07 PONTAS SORTIDAS (CHAMA DE VELA, TAÇA E DISCO)., COR: BRANCA, APLICAÇÃO: PARA PREPARAR SUPERFÍCIES DE RESINA PARA O POLIMENTO FINAL, CARACTERÍSTICAS ADICIONAIS: CONJUNTO COMPLETO, COMPATIBILIDADE: CONTRA ÂNGULO. TIPO ENHANCE.</t>
  </si>
  <si>
    <t>KIT RESINA ACRÍLICA AUTOPOLIMERIZÁVEL MACIA PARA REEMBASAMENTO PROVISÓRIO, DIRETO EM BOCA, ATÉ 9 MESES. REEMBASAMENTO EXTRAORAL E INTRAORAL.A POLIMERIZAÇÃO NÃO GERA CALOR E NÃO IRRITA A MUCOSA ORAL. REEMBASAMENTO DE PRÓTESES TOTAIS, PARCIAIS REMOVÍVEIS, PLACAS E APARELHOS ORTODÔNTICOS. COR: INCOLOR. EMBALAGEM COM 30G DE PÓ+ 30ML DE LÍQUIDO + 8ML DE GLAZE + 2 COPOS DE MEDIDORES. SIMILAR OU SUPERIOR KIT SOFT REBASE TDV</t>
  </si>
  <si>
    <t>LÂMINA CIRÚRGICA AÇO CARBONO, ESTERILIZADA POR RAIO GAMA, NÚMERO 11. PADRÃO DE REFERÊNCIA: SOLIDOR OU SUPERIOR. CAIXA COM 100 LAMINAS EMBALADAS INDIVIDUALMENTE.</t>
  </si>
  <si>
    <t>LÂMINA CIRÚRGICA AÇO CARBONO, ESTERILIZADA POR RAIO GAMA, NÚMERO 12. PADRÃO DE REFERÊNCIA: SOLIDOR OU SUPERIOR.  CAIXA COM 100 LAMINAS EMBALADAS INDIVIDUALMENTE.</t>
  </si>
  <si>
    <t>LÂMINA CIRÚRGICA AÇO CARBONO, ESTERILIZADA POR RAIO GAMA, NÚMERO 15. PADRÃO DE REFERÊNCIA: SOLIDOR OU SUPERIOR. CAIXA COM 100 LAMINAS EMBALADAS INDIVIDUALMENTE.</t>
  </si>
  <si>
    <t>LÂMINA CIRÚRGICA AÇO CARBONO, ESTERILIZADA POR RAIO GAMA, NÚMERO 15C. PADRÃO DE REFERÊNCIA: SOLIDOR OU SUPERIOR.  CAIXA COM 100 LAMINAS EMBALADAS INDIVIDUALMENTE.</t>
  </si>
  <si>
    <t>LAMPARINA A ALCOOL, PARA USO ODONTOLÓGICO, EM AÇO INOXIDÁVEL, COM TAMPA, TAMANHO GRANDE.</t>
  </si>
  <si>
    <t>LENÇOL DE BORRACHA- INDICADO PARA ISOLAMENTO ABSOLUTO.ALTA RESISTÊNCIA AO RASGAMENTO: ESTICA CERCA DE 800% SEM RASGAR. COMPOSTO POR LÁTEX DE ALTA QUALIDADE. BAIXO CONTEÚDO DE PÓ E PROTEÍNA. CORES COM ALTO CONTRASTE AOS TECIDOS BUCAIS, IDEAL PARA FOTOS INTRAORAIS. PERMITE INVERSÃO DO LENÇOL PARA DENTRO DO SULCO GENGVIAL (PARA LEVE RETRAÇÃO DE TECIDOS MOLES).EMBALAGEM COM 36 UNIDADES GROSSO VERDE. TAMANHO 15,2X15,2CM PADRÃO DE REFERÊNCIA: LENÇOL DE BORRACHA similar ou superior a NICTONE.</t>
  </si>
  <si>
    <t>LIMA DE AÇO INOXIDÁVEL TIPO KERR FLEXÍVEL, USO ODONTOLÓGICO, COMPRIMENTO 21MM, COM STOP DE SILICONE, TAMANHO 1A SÉRIE/15 A 40. CAIXA COM 6 UNIDADES.</t>
  </si>
  <si>
    <t>LIMA DE AAÇO INOXIDÁVEL TIPO KERR FLEXÍVEL, USO ODONTOLÓGICO, MATERIAL AÇO INOXIDÁVEL, MODELO KERR, COMPRIMENTO 25MM, TAMANHO 1A SÉRIE/15 A 40. CAIXA COM 6 UNIDADES.</t>
  </si>
  <si>
    <t>LIMA DE AÇO INOXIDÁVEL TIPO KERR, USO ODONTOLÓGICO, MATERIAL AÇO INOXIDÁVEL, MODELO KERR, COMPRIMENTO 25MM, TAMANHO 1A SE´RIE/15 A 40. CAIXA COM 6 UNIDADES.</t>
  </si>
  <si>
    <t>LIMA RECIPROCANTE FABRICADA EM LIGA NITI M-WIRE® (SISTEMA RECIPROC). DESIGN EM "S". INSTRUMENTOS ESTERILIZADOS. EMBALAGEM COM 6 UNIDADES R2508 VERMELHA (2 UNID); R4006 PRETA (2 UNID); R5005 AMARELA (2 UNID) 25MM. PADRÃO similar ou superior a VDW.</t>
  </si>
  <si>
    <t>LIMA ROTATÓRIA E RECIPROCANTE (HÍBRIDA) COM SECÇÃO TRANSVERSAL HÉLICE DUPLA, TRIPLA E QUÁDRUPLA NOS TAMANHOS #.30/10 – SECÇÃO TRANSVERSAL HÉLICE DUPLA, #.25/06, #.25/08 – SECÇÃO TRANSVERSAL HÉLICE TRIPLA E #.25/01 – SECÇÃO TRANSVERSAL HÉLICE QUÁDRUPLA, COM COMPRIMENTO DE 25MM E VELOCIDADE DE 350 A 900 RPM. TRATAMENTO TÉRMICO. CAIXA COM 04 UNIDADES. PADRÃO similar ou superior a EASY PRODESIGN S.</t>
  </si>
  <si>
    <t>LIMA ROTATÓRIA EM NÍQUEL TITÂNIO (55% DE NÍQUEL E 45% DE TITÂNIO) ELETRO-POLIDAS E USINADAS. POSSUI ÂNGULOS HELICODAIS VARIÁVEIS. CÓD. INDICADA PARA PREPARO E INSTRUMENTAÇÃO DOS CANAIS RADICULARES. O SISTEMA É COMPOSTO POR 8 INSTRUMENTOS ROTATÓRIOS DE NÍQUEL-TITÂNIO, APRESENTANDO CONICIDADES VARIADAS NO MESMO INSTRUMENTO. OS INSTRUMENTOS APRESENTAM SECÇÃO TRANSVERSAL TRIANGULAR CONVEXA (SX, S1, S2, F1 E F2) OU CÔNCAVA (F3, F4 E F5) E PONTA INATIVA. DEVEM SER UTILIZADOS COM MOVIMENTO DE PINCELADAS CONTRA AS PAREDES DO CANAL RADICULAR - KIT CONTENDO CAIXA EM POLIESTIRENO CONTENDO 06 LIMAS SX, S1, S2, F1. F2, F3 - 21MM</t>
  </si>
  <si>
    <t>LIMA ROTATÓRIA EM NÍQUEL TITÂNIO (55% DE NÍQUEL E 45% DE TITÂNIO) ELETRO-POLIDAS E USINADAS. POSSUI ÂNGULOS HELICODAIS VARIÁVEIS. CÓD. INDICADA PARA PREPARO E INSTRUMENTAÇÃO DOS CANAIS RADICULARES. O SISTEMA É COMPOSTO POR 8 INSTRUMENTOS ROTATÓRIOS DE NÍQUEL-TITÂNIO, APRESENTANDO CONICIDADES VARIADAS NO MESMO INSTRUMENTO. OS INSTRUMENTOS APRESENTAM SECÇÃO TRANSVERSAL TRIANGULAR CONVEXA (SX, S1, S2, F1 E F2) OU CÔNCAVA (F3, F4 E F5) E PONTA INATIVA. DEVEM SER UTILIZADOS COM MOVIMENTO DE PINCELADAS CONTRA AS PAREDES DO CANAL RADICULAR - KIT CONTENDO CAIXA EM POLIESTIRENO CONTENDO 06 LIMAS SX, S1, S2, F1. F2, F3 - 25MM.</t>
  </si>
  <si>
    <t>LIMA USO ODONTOLÓGICO, MATERIAL AÇO INOXIDÁVEL, MODELO KERR, COMPRIMENTO 25 MM, APLICAÇÃO ALARGAMENTO MANUAL DE CANAL RADICULAR, TAMANHO 15 - CAIXA COM 6 UNIDADES.</t>
  </si>
  <si>
    <t>LIMA USO ODONTOLÓGICO, MATERIAL AÇO INOXIDÁVEL, MODELO KERR, COMPRIMENTO 25 MM, APLICAÇÃO ALARGAMENTO MANUAL DE CANAL RADICULAR, TAMANHO 10 - CAIXA COM 6 UNIDADES.</t>
  </si>
  <si>
    <t>LIMA USO ODONTOLÓGICO, MATERIAL AÇO INOXIDÁVEL, MODELO KERR, COMPRIMENTO 25 MM, APLICAÇÃO ALARGAMENTO MANUAL DE CANAL RADICULAR, TAMANHO 6 - CAIXA COM 6 UNIDADES.</t>
  </si>
  <si>
    <t>LIMA USO ODONTOLÓGICO, MATERIAL AÇO INOXIDÁVEL, MODELO KERR, COMPRIMENTO 25 MM, APLICAÇÃO ALARGAMENTO MANUAL DE CANAL RADICULAR, TAMANHO 8 - CAIXA COM 6 UNIDADES.</t>
  </si>
  <si>
    <t>LIMAS COM SECÇÃO TRANSVERSAL DESCENTRALIZADA E MOVIMENTO ONDULATÓRIO. FABRICADA EM LIGA NITI M-WIRE, MOVIMENTO ROTATÓRIO CONVENCIONAL COM CONICIDADES VARIADAS NO INSTRUMENTO. DISPONÍVEL EM BLISTER ESTÉRIL PRONTO PARA USO E CONICIDADE VARIÁVEL.TAMANHO: X4: 0.40/.06, COM 25 MM. EMBALAGEM COM 03 UNIDADES. PADRÃO similar ou superior ao PROTAPER NEXT.</t>
  </si>
  <si>
    <t>LIMAS COM SECÇÃO TRANSVERSAL DESCENTRALIZADA E MOVIMENTO ONDULATÓRIO. FABRICADA EM LIGA NITI M-WIRE, MOVIMENTO ROTATÓRIO CONVENCIONAL COM CONICIDADES VARIADAS NO INSTRUMENTO. DISPONÍVEL EM BLISTER ESTÉRIL PRONTO PARA USO E CONICIDADE VARIÁVEL.TAMANHO: X5: 0.50/.06, COM 25 MM. EMBALAGEM COM 03 UNIDADES. (PROTAPER NEXT OU SIMILAR)</t>
  </si>
  <si>
    <t>LIMAS COM SECÇÃO TRANSVERSAL DESCENTRALIZADA E MOVIMENTO ONDULATÓRIO. FABRICADA EM LIGA NITI M-WIRE, MOVIMENTO ROTATÓRIO CONVENCIONAL COM CONICIDADES VARIADAS NO INSTRUMENTO. DISPONÍVEL EM BLISTER ESTÉRIL PRONTO PARA USO E CONICIDADE VARIÁVEL.TAMANHOS: X1: 0.17/.04, X2: 0.25/.06, X3: 0.30/.07, COM 25 MM. (PROTAPER NEXT OU SIMILAR)</t>
  </si>
  <si>
    <t>LIMAS FABRICADAS EM LIGA NITI GOLD, MOVIMENTO RECIPROCANTE, SECÇÃO TRANSVERSAL EM PARALELOGRAMO, CONICIDADES VARIADAS NO INSTRUMENTO E DIÂMETROS APICAIS APROVADOS.REDUÇÃO DO EFEITO DE APARAFUSAMENTO COMPARADO AOS SISTEMAS ROTATÓRIOS CONVENCIONAIS.MAIOR EFICIÊNCIA DE CORTE DO INSTRUMENTO. EMBALAGEM COM 03 UNIDADES. COM TAMANHO 21mm. SORTIDO (SMALL, PRIMARY, MEDIUM E LARGE )</t>
  </si>
  <si>
    <t>LIMAS FABRICADAS EM LIGA NITI GOLD, MOVIMENTO RECIPROCANTE, SECÇÃO TRANSVERSAL EM PARALELOGRAMO, CONICIDADES VARIADAS NO INSTRUMENTO E DIÂMETROS APICAIS APROVADOS.REDUÇÃO DO EFEITO DE APARAFUSAMENTO COMPARADO AOS SISTEMAS ROTATÓRIOS CONVENCIONAIS.MAIOR EFICIÊNCIA DE CORTE DO INSTRUMENTO. EMBALAGEM COM 03 UNIDADES. COM TAMANHO 25 mm. SORTIDO (SMALL, PRIMARY, MEDIUM E LARGE )</t>
  </si>
  <si>
    <t>LIMAS FABRICADAS EM LIGA NITI GOLD, MOVIMENTO RECIPROCANTE, SECÇÃO TRANSVERSAL EM PARALELOGRAMO, CONICIDADES VARIADAS NO INSTRUMENTO E DIÂMETROS APICAIS APROVADOS.REDUÇÃO DO EFEITO DE APARAFUSAMENTO COMPARADO AOS SISTEMAS ROTATÓRIOS CONVENCIONAIS.MAIOR EFICIÊNCIA DE CORTE DO INSTRUMENTO. EMBALAGEM COM 03 UNIDADES. COM TAMANHO 31 mm SORTIDO (SMALL, PRIMARY, MEDIUM E LARGE )</t>
  </si>
  <si>
    <t xml:space="preserve">LIMA RECIPROCANTE PRO-R POSSUI TRATAMENTO TÉRMICO, CONFERINDO MAIOR RESISTÊNCIA AO INSTRUMENTO ALÉM DE PERMITIREM UMA DESOBTURAÇÃO E PREPARO DOS CANAIS MAIS SEGURO.UTILIZADA EM MOVIMENTO RECIPROCANTE; SECÇÃO TRANSVERSAL EM HÉLICE DUPLA;TAPER VARIÁVEL;KIT SORTIDO 25.08, 40.06 E 50.05;BLISTER COM 3 UNIDADES ESTÉREIS. </t>
  </si>
  <si>
    <t xml:space="preserve">LIXA DE ACABAMENTO DE POLIÉSTER, COM ABRASIVO À BASE DE ÓXIDO DE ALUMÍNIO DISPERSO COSTADO EM POLIÉSTER, GRANULAÇÃO GROSSA-MÉDIA, COM CENTRO NEUTRO, CAIXA COM 50 UNIDADES PADRÃO DE REFERÊNCIA: similar ou superior 3M </t>
  </si>
  <si>
    <t>LIXA DE AÇO ENVELOPE COM 12 TIRAS (TIRAS ABRASIVAS EM AÇO MONOFACE C/ CENTRO NEUTRO DE 4X 130MM), PADRÃO DE REFERÊNCIA: similar ou superior TDV</t>
  </si>
  <si>
    <t>ENVELOPE</t>
  </si>
  <si>
    <t>LIXEIRA HOSPITALAR : MATERIAL: INOX. CAPACIDADE: 30 LITROS. CARACTERÍSTICAS ADICIONAIS: COM TAMPA, PEDAL E CESTO REMOVÍVEL</t>
  </si>
  <si>
    <t>LUBRIFICANTE para INSTRUMENTO DE ALTA E BAIXA ROTAÇÃO, Ponteira adaptável aos acoplamentos MULTIflex, Borden e INTRAmatic®. SEM CFC. FRASCO C/ 200ML PADRÃO DE REFERÊNCIA:similar ou superior KEER</t>
  </si>
  <si>
    <t>MATERIAL DE MOLDAGEM À BASE DE SILICONE POR ADIÇÃO, USO EM DISPENSADORES TIPO PISTOLA, DE VISCOSIDADE LEVE, COM ELEVADA ESTABILIDADE DIMENSIONAL E REPRODUÇÃO DE DETALHES. INDICADO PARA MOLDAGENS DE PRECISÃO NA CONFECÇÃO DE FACETAS, INLAYS, ONLAYS, PRÓTESES FIXAS UNITÁRIAS OU MÚLTIPLAS, PRÓTESES PARCIAIS REMOVÍVEIS, PRÓTESE TOTAL, IMPLANTES E MOCKUPS. COM RECUPERAÇÃO ELÁSTICA APÓS DEFORMAÇÃO DE ATÉ 99,8%, BAIXO GRAU DE ALTERAÇÃO DIMENSIONAL (-0,001%), REPRODUÇÃO DE RUGOSIDADES SUPERFICIAIS INFERIORES A 20 µM, EMBALAGEM COM 2 UNIDADES 50ML CADA + 10 PONTEIRAS. PADRÃO DE REFERÊNCIA:similar ou superior EXPRESS 3M ESPE, KULZER</t>
  </si>
  <si>
    <t>MATERIAL DE MOLDAGEM. SILICONE DE ADIÇÃO, HIDROFÍLICO, A BASE DE POLIMETILSILOXANO, INDICADO PARA IMPRESSÕES DE ALTA PRECISÃO. PRECISÃO MICROSCÓPICA DEVIDO A INSERÇÃO DE PARTÍCULAS NANOMÉTRICAS NA SUA COMPOSIÇÃO. TOTAL FIDELIDADE NA REPRODUÇÃO DE DETALHES DAS ÁREAS SUB- GENGIVAIS. MENOR TEMPO DE TRABALHO NA BOCA. ESTABILIDADE DIMENSIONAL POR DUAS SEMANAS E MAIOR RESISTÊNCIA AO RASGAMENTO. PERMITE MÚLTIPLOS VAZAMENTOS COM A MESMA FIDELIDADE. ALTA PRECISÃO DE DETALHES. FÁCIL MANIPULAÇÃO POR PERMITIR AUTOMISTURA NOS PRODUTOS COM CARTUCHO DE AUTOMISTURA. CARTUCHO NA PROPORÇÃO: 1:1. APRESENTAÇÃO: KIT COM 2 POTES DE FUTURA AD PASTA DENSA (250ML BASE+250ML CATALISADOR) + CARTUCHO DE AUTOMISTURA DE FUTURA AD PASTA FLUIDA REGULAR COM 50ML + CARTUCHO DE AUTOMISTURA DE FUTURA AD PASTA FLUIDA LEVE COM 50ML + 12 PONTAS MISTURADORAS + 12 PONTAS INTRAORAIS. SIMILAR OU SUPERIOR FUTURA AD KIT – DFL.</t>
  </si>
  <si>
    <t>MANDRIL PARA PEÇA RETA (PARA PEÇA DE MÃO COM USO DE DISCO), PADRÃO DE REFERÊNCIA: MICRODONT OU SUPERIOR</t>
  </si>
  <si>
    <t>MÁSCARA FACIAL PARA TRACIONAMENTO DA MAXILA, TIPO PETIT</t>
  </si>
  <si>
    <t>MATERIAL DE MOLDAGEM À BASE DE POLIVINILSILOXANO (SILICONE VULCANIZÁVEL POR ADIÇÃO) PARA PRODUÇÃO DE MÁSCARAS GENGIVAIS REMOVÍVEIS DE ALTA PRECISÃO, ELÁSTICO, APRESENTAÇÃO: 1 CARTUCHO COM 50ML, 10ML DE SEPARADOR E 6 PONTAS DE APLICAÇÃO, PADRÃO DE REFERÊNCIA:  GINGIFAST ZHERMACK OU SUPERIOR</t>
  </si>
  <si>
    <t>MATERIAL DE MOLDAGEM À BASE DE POLIVINILSILOXANO PARA REGISTRO OCLUSAL , APRESENTAÇÃO: 2 CARTUCHOS COM 50 ML CADA, 12 PONTAS  MISTURADORAS, PADRÃO DE REFERÊNCIA: OCCLUFAST ROCK  ZHERMACK OU SUPERIOR</t>
  </si>
  <si>
    <t>MATRIZ  USO ODONTOLOGICO, AÇO INOXIDÁVEL MALEÁVEL, RESTAURAÇÃO ODONTOLÓGICA, TIRAS, 0,05 MM X 7 MM X 500 MM. SIMILAR OU SUPERIOR A DA HORICO OU INJECTA.  ROLO 500 MM.</t>
  </si>
  <si>
    <t>ROLO</t>
  </si>
  <si>
    <t>MATRIZ USO ODONTOLOGICO, AÇO INOXIDÁVEL MALEÁVEL, RESTAURAÇÃO ODONTOLÓGICA, TIRAS, 0,05 MM X 5 MM X 500 MM. SIMILAR OU SUPERIOR HORICO OU INJECTA.  ROLO 500 MM</t>
  </si>
  <si>
    <t>MEDIDOR DE PÓ E ÁGUA PARA ALGINATO, PADRÃO DE REFERÊNCIA: similar ou superior HYDROGUM</t>
  </si>
  <si>
    <t>MICRO ARCO DE SERRA: KIT COM 1 ARCO + 1 SERRA ( ESPESSURA DE 0,05MM) + 1 LIXA DIAMENTADA ( ESPESSURA DE 0,1MM). ARCO DE SERRA NO QUAL SE ADAPTAM SERRAS OU LIXAS INTERCAMBIÁVEIS. O SEU USO PROPORCIONA MAIOR SEGURANÇA AOS PACIENTES E AGILIDADE AO PROFISSIONAL DURANTE A REALIZAÇÃO DE PROCEDIMENTOS COMO A REMOÇÃO DE EXCESSOS E ACABAMENTO INTERPROXIMAL DE COMPÓSITO, CIMENTO RESINOSO E ADESIVO, SEM DANIFICAR O PONTO DE CONTATO. PODENDO SER UTILIZADO PARA TRABALHOS INLAY/ONLAY, FACETAS LAMINADAS E CORTE DE EXCESSOS DE RESINA, CIMENTO OU AMÁLGAMA. ARCO E SERRA FABRICADOS EM AÇO INOXIDÁVEL.LIXA FABRICADA EM AÇO INOXIDÁVEL E DIAMANTE. AUTOCLAVÁVEL A 126ºC POR 16 MINUTOS. ANTES DA ESTERILIZAÇÃO É IMPORTANTE REALIZAR A LIMPEZA COM AUXÍLIO DE ÁGUA E DETERGENTE ENZIMÁTICO. ATENDE A NORMA ISO 13485. PADRÃO DE REFERÊNCIA: similar ou superior KIT ARCO MICROCUT- TDV</t>
  </si>
  <si>
    <t>MOLA ORTODÔNTICA, MATERIAL NÍQUEL TITÂNIO, TIPO ABERTA, COMPRIMENTO CERCA DE 180 MM. EMBALAGEM C/ 3 UNIDADES</t>
  </si>
  <si>
    <t>MOLDEIRA TOTAL PERFURADA DE PLÁSTICO. TAMANHOS SORTIDOS DE Nº 1 A Nº8. PRODUTO AUTOCLAVÁVEL, ESTERILIZAÇÃO EM AUTOCLAVE ATÉ 134°C. MOLDEIRA TOTAL, APRESENTA BORDAS ARREDONDADAS E LISAS, CANALETAS DE RETENÇÃO INTERNAS EXTRAS E PERFURAÇÕES VERTICAIS QUE AUMENTAM A RETENÇÃO DO MATERIAL. EMBALAGEM COM 16 UNIDADES. 8 INFERIORES E 8 SUPERIORES. SORTIDAS.COR BRANCA.</t>
  </si>
  <si>
    <t xml:space="preserve">MOLDEIRA TOTAL PERFURADA NYLON. TAMANHO: Nº 6.  MATERIAL: PLÁSTICO. APLICAÇÃO: ADULTO. CARACTERÍSTICAS ADICIONAIS: PERFURADA.TIPO USO: AUTOCLAVÁVEL. COR: VERMELHO. EMBALAGEM COM 2 UNIDADES: 1 INFERIOR E 1 SUPERIOR. </t>
  </si>
  <si>
    <t>EMABALAGEM</t>
  </si>
  <si>
    <t xml:space="preserve">MOLDEIRA TOTAL PERFURADA NYLON. TAMANHO: Nº 7.  MATERIAL: PLÁSTICO. APLICAÇÃO: ADULTO. CARACTERÍSTICAS ADICIONAIS: PERFURADA.TIPO USO: AUTOCLAVÁVEL. COR: AZUL. EMBALAGEM COM 2 UNIDADES: 1 INFERIOR E 1 SUPERIOR. </t>
  </si>
  <si>
    <t xml:space="preserve">ORGANIZADOR CLÍNICO USO ODONTOLÓGICO. TIPO: PORTA ALGODÃO. MATERIAL: AÇO INOXIDÁVEL. CARACTERÍSTICAS ADICIONAIS: COM MOLA </t>
  </si>
  <si>
    <t>ORGANIZADOR PARA GAVETAS, BANCADAS E ARMÁRIOS, PLÁSTICO TRANSPARENTE. POTE RETANGULAR GRANDE, KIT COM 4 POTES. MATERIAL POLIESTIRENO. COR CRISTAL/ TRANSPARENTE. DIMENSÕES DO PRODUTO: 24 X 8X 5,5 CM.</t>
  </si>
  <si>
    <t>OTOSPORIN. POLIMIXINA B. COMPOSIÇÃO: ASSOCIADA COM NEOMICINA E HIDROCORTISONA. CONCENTRAÇÃO: 10.000ui + 5mg + 10mg/Ml. USO: SOLUÇÃO OTOLÓGICA. FRASCO DE 10ml.</t>
  </si>
  <si>
    <t>PAPEL CARBONO ROLO C/ 280 FITAS,  DUPLA FACE, SUPERFINO,  ELÁSTICO, NAO RASGA FACILMENTE, REFLETE COM EXATIDAO OS REGISTROS OCLUSAIS, RESISTENTE A UMIDADE, ESPESSURA DE 21 MICRONS, NAS CORES PRETA E VERMELHA TIPO ACCUFILM PADRÃO DE REFERÊNCIA: similar ou superior ACCUFILM II</t>
  </si>
  <si>
    <t>PARAMONOCLOFENOL CANFORADO PMCC. APRESENTAÇÃO: FRASCO COM 20ML</t>
  </si>
  <si>
    <t>PASTA DE POLIMENTO À BASE DE ÓXIDO DE ALUMÍNIO, IDEAL PARA POLIMENTO FINAL EM COMPÓSITOS, PORCELANA , METAL E ESTRUTURA DO DENTE NATURAL.PERMITE AUMENTAR SIGNIFICATIVAMENTE O BRILHO E LISURA DA SUPERFÍCIE DE SUA RESTAURAÇÃO. EMBALAGEM COM 1 SERINGA COM 3G. PADRÃO similar ou superior ENAMELIZE COSMEDENT</t>
  </si>
  <si>
    <t>PASTA PROFILÁTICA, COMPOSIÇÃO BÁSICA: Pedra Pomes; Carbonato de Cálcio; Glicerina; Água; Sorbitol; Corante; Aromatizantes; Espessantes; Edulcorantes e Preservativos., CARACTERÍSTICAS ADICIONAIS: COM FLUOR, BISNAGA 90 G.</t>
  </si>
  <si>
    <t>PAVIO PARA LAMPARINA A ALCOOL- CAIXA COM 10.</t>
  </si>
  <si>
    <t>PEDRA-POMES PÓ DE GRANULAÇÃO EXTRAFINA, EMBALAGEM COM 100 GRAMAS.</t>
  </si>
  <si>
    <t>PERÓXIDO DE CARBAMIDA 37%. EMBALAGEM COM 1 SERINGA COM 3G + 15 PONTEIRAS DE APLICAÇÃO + MANUAL PARA INSTRUÇÕES. - CX C/ 1. PADRÃO DE REFERÊNCIA: similar ou superior WHITENESS SUPER ENDO 37% - FGM.</t>
  </si>
  <si>
    <t xml:space="preserve">PINÇA ODONTOLÓGICA DE AÇO INOXIDÁVEL, TAMANHO: CERCA DE 13 CM, REFERÊNCIA: 317,  PINÇA CLINICA PARA ALGODÃO AUTOCLAVÁVEL. </t>
  </si>
  <si>
    <t>PINÇA PORTA GRAMPOS DE AÇO INOX, AUTOCLAVÁVEL.</t>
  </si>
  <si>
    <t>PINÇA PARA COLAGEM/PORTA BRÁQUETE. MATERIAL:  AÇO INOXIDÁVEL. AUTOCLAVÁVEL. DIMENSÃO: 12CM. GARANTIA: 3 ANOS DE GARANTIA CONTRA DEFEITOS DE FABRICAÇÃO.</t>
  </si>
  <si>
    <t>PINCEL PELO DE MARTA CHATO. CARACTERÍSTICAS: PINCÉIS 100% PELO DE MARTA COM A QUALIDADE KOLINSKY. CABO DE MADEIRA COM ESFERAS.DESIGN MODERNO E ERGONÔMICO. CERDAS FINAS E SELECIONADAS. EVITA A FORMAÇÃO DE PONTAS DUPLAS. PROPORCIONAM EXCELENTE LIMPEZA E ACABAMENTO FINAL SEM DANIFICAR A RESINA. MODELO 4A. PADRÃO DE REFERÊNCIA:similar ou superior  KOTA.</t>
  </si>
  <si>
    <t>PINCEL PELO DE MARTA CHATO. CARACTERÍSTICAS: PINCÉIS 100% PELO DE MARTA COM A QUALIDADE KOLINSKY. CABO DE MADEIRA COM ESFERAS.DESIGN MODERNO E ERGONÔMICO. CERDAS FINAS E SELECIONADAS. EVITA A FORMAÇÃO DE PONTAS DUPLAS. PROPORCIONAM EXCELENTE LIMPEZA E ACABAMENTO FINAL SEM DANIFICAR A RESINA. MODELO 4B. PADRÃO DE REFERÊNCIA:similar ou superior KOTA.</t>
  </si>
  <si>
    <t xml:space="preserve">PINO DE FIBRA DE VIDRO COM DUPLA CONICIDADE, POIS PERMITE MELHOR ADAPTAÇÃO À ANATOMIA DOS CANAIS, TRANSLÚCIDO, POIS A TRANSLUCIDEZ PERMITE MELHOR TRANSMISSÃO DA LUZ E ASSIM MELHOR POLIMERIZAÇÃO DA RESINA E DO CIMENTO RESINOSO, RADIOPACO, POIS PERMITE MELHORES CONFERÊNCIA E CONTROLE RADIOGRÁFICOS, COMPOSTO POR FIBRA DE VIDRO, RESINA EPÓXICA, CARGA INORGÂNICA DE SILANO PARA REFORÇO CORONORRADICULAR E APOIO DE COROAS, KIT COM 25 PINOS E 5 BROCAS. DIVERSOS TAMANHOS (DC 0,5, DC1, DC2, DC3 E DC2E), REFERÊNCIA: similar ou superior WHITEPOST FGM </t>
  </si>
  <si>
    <t>PINO PRÉ-FABRICADO EM FIBRA DE VIDRO E RESINA EPÓXI COM DUPLA CONICIDADE. EXCELENTE CONDUÇÃO DE LUZ DEVIDO A SUA TRANSLUCIDEZ O QUE POSSIBILITA MELHOR POLIMERIZAÇÃO DO CIMENTO NO TERÇO APICAL JÁ NA ETAPA INICIAL DA CIMENTAÇÃO. RADIOPACO E COM MÓDULO DE ELASTICIDADE SIMILAR À DENTINA. EMBALAGEM COM 5 PINOS E BROCA. TAMANHO: Nº 0,5, Nº 1, Nº 2, Nº3. MODELO WHITEPOST DC DA FGM OU SIMILAR, OU EQUIVALENTE, OU DE MELHOR QUALIDADE.</t>
  </si>
  <si>
    <t>PLACA DE VIDRO POLIDA LISA, TAMANHO 15 CM X 7 CM , RETANGULAR, ESPESSURA 10 MM</t>
  </si>
  <si>
    <t>PLACAS PARA MOLDEIRA DE CLAREAMENTO: SÃO FABRICADAS EM EVA (COPOLÍMERO ETILENO/ACETATO DE VINILA). QUADRADA COM 1MM.FIDELIDADE NA REPRODUÇÃO DAS ARCADAS. FLEXÍVEIS COM MEMÓRIA ELÁSTICA, NÃO IRRITANDO A GENGIVA. EMBALAGEM COM 2 PLACAS. PADRÃO DE REFERÊNCIA:similar ou superior PLACA EVA WHITENESS QUADRADA 1MM - FGM</t>
  </si>
  <si>
    <t xml:space="preserve">PONTAS AUTO-MISTURADORAS PARA RESINA BISACRÍLICA, EMBALAGEM COM 50 UNIDADES, PADRÃO DE REFERÊNCIA: similar ou superior PROTEMP 4 </t>
  </si>
  <si>
    <t>PONTA ULTRASSOM PERIO SUBGENGIVAL. MODELO: INSERTO. EMBALAGEM COM 1 UNIDADE. COMPATÍVEL COM PROFI CLASS – DABI ATLANTE.</t>
  </si>
  <si>
    <t>PONTAS MISTURADORAS PARA SILICONE DE ADIÇÃO- PARA USO EM COMBINAÇÃO COM PISTOLA APLICADORA DE SILICONE DE ADIÇÃO, MODELO UNIVERSAL, CARTUCHO E/OU SERINGA DUPLA, PARA AUTO-MISTURA DE MATERIAIS DENTAIS A BASE DE 2 COMPONENTES. CARACTERISTICAS- PONTA MISTURADORA RETA, COR TRANSPARENTE  COM ENCAIXE COLORIDO(AMARELO), PROPORÇÃO 1:1, DEVE PROPORCIONAR A SAIDA DA PASTA FLUIDA RECEM MISTURADA , DEVE PROPORCIONAR ENCAIXE PERFEITO COMPATIVEL A CARTUCHOS. FORMA DE APRESENTAÇÃO- PACOTE COM 50 UNIDADES.PADRÃO DE REFERENCIA: similar ou superior a 3M ou KULZER.</t>
  </si>
  <si>
    <t xml:space="preserve">PACOTE </t>
  </si>
  <si>
    <t>POTE ODONTOLÓGICO DE PLÁSTICO, FORMATO CILÍNDRICO, TRANSMITÂNCIA TRANSPARENTE, CARACTERÍSTICAS ADICIONAIS 2 CAVIDADES, TIPO DAPPEN, TAMANHO 4 X 4 CM.</t>
  </si>
  <si>
    <t>POTE ODONTOLÓGICO DE SILICONE, FORMATO CILÍNDRICO, CARACTERÍSTICAS ADICIONAIS 2 CAVIDADES, TIPO DAPPEN</t>
  </si>
  <si>
    <t>PORTA AGULHA MATHIEU MODIFICADO PARA ORTODONTIA. CARACTERÍSTICA PONTA: C/ VÍDEA. MODELO MODIFICADO PARA ORTODONTIA 11 CM. CABO COM CREMALHERIA E ACABAMENTO ESCOVADO. CABEÇA ANATÔMICA, COM UMA PEQUENA "CINTURA" QUE FACILITA O GIRO E A TORÇÃO DO FIO NESTE ESPAÇO. AÇO INOXIDÁVEL. AUTOCLAVÁVEL.  3 ANOS DE GARANTIA CONTRA DEFEITOS DE FABRICAÇÃO.</t>
  </si>
  <si>
    <t>PRENDEDOR ODONTOLÓGICO PARA GUARDANAPO. DE AÇO INOXIDÁVEL COM CORRENTE DE 40 CM DE COMPRIMENTO. UNIDADE.</t>
  </si>
  <si>
    <t>PROTETOR PULPAR À BASE DE SILICATO DE CÁLCIO. INDICADO PARA REPARAÇÃO TECIDUAL. CAPEAMENTO PULPAR DIRETO E INDIRETO, COMO REVESTIMENTO DE RESINAS COMPOSTAS, AMÁLGAMAS, CIMENTOS E OUTROS MATERIAIS. RESINA MODIFICADA COM SILICATO DE CÁLCIO; LIBERAÇÃO CONTÍNUA DE CÁLCIO ESTIMULA A HIDROXIAPATITA EVITANDO SENSIBILIDADE; PH ALCALINO   CONSISTÊNCIA CREMOSA A TORNA TIXOTRÓPICA, PROPRIEDADES HIDROFÍLICAS CRIAM UM FORRO ESTÁVEL E DURADOURO; FOTOPOLIMERIZÁVEL. SERINGA COM 1G. PADRÃO DE REFERÊNCIA: similar ou superior PROTETOR PULPAR THERACALL LC- BISCO.</t>
  </si>
  <si>
    <t>PROTETOR RADIOLÓGICO. TAMANHO: ADULTO. AVENTAL RX PARA PACIENTE ADULTO COM PROTETOR DE TIREÓIDE. ELABORADO EM BORRACHA PLUMBÍFERA, COM FECHO DE TIRAS PARA AMARRAR. POSSUI ACABAMENTO EM POLIKROY (CORINO ESPECIAL). COM PROTETOR DE TIREÓIDE. TAMANHO: 100X60CM COM 0,25MM DE CHUMBO. PESO: 1,900KG. GARANTIA DE 5 ANOS. SIMILAR OU SUPERIOR N MARTINS.</t>
  </si>
  <si>
    <t>REGENERADOR LABIAL. CREME HIDRATANTE PARA OS LÁBIOS EM BISNAGA COMPOSIÇÃO: À BASE DE VITAMINA B5, LANOLINA, OUTROS COMPONENTES: ÓLEO DE AMÊNDOAS DOCES E CERA DE ABELHA. 7,5 ML. Similar ou superior BEPANTOL DERMA LABIAL</t>
  </si>
  <si>
    <t>RÉGUA - USO ODONTOLÓGICO: ENDODÔNTICA, MATERIAL: PLÁSTICO, TIPO: MILIMETRADA, CARACTERÍSTICA ADICIONAL: C, CURVADOR, AUTOCLAVÁVEL</t>
  </si>
  <si>
    <t>RESINA BIOATIVA INJETÁVEL OPACA, INDICADA PARA MASCARAR DESCOLORAÇÕES INTENSAS EM DENTES NATURAIS OU ESTRUTURAS METÁLICAS. SERINGA DE 2G COR LO. PADRÃO DE REFERÊNCIA: similar ou superior BEAUTIFUL OPAQUER- SHOFU</t>
  </si>
  <si>
    <t>RESINA FOTOPOLIMERIZAVEL BITE AZUL PARA DESOCLUSAO E CIMENTACAO DE BANDA COM O OBJETIVO DE LEVANTE DE MORDIDA FOTOPOLIMERIZAVEL EM 20 SEGUNDOS; CONTEM FLUOR; COMPOSICAO COMPLETA URETANO DIMETACRILATO, TRIETILENOGLICOL DIMETACRILATO, FOSFATO DE HIDROXIETIL METACRILATO, CANFORQUINONA, ETIL DIMETILAMINO BENZANO, BHT, ESTABILIZANTE APRESENTACAO 1 SERINGA DE 4G. COR AZUL.  BITE AZUL I BLUE - MAQUIRA OU SIMILAR.</t>
  </si>
  <si>
    <t>RESINA ORTODONTICA FOTOPOLIMERIZAVEL PARA COLAGEM DE BRACKETS ORTODONTICOS, COMPOSTA POR MATRIZ ORGANICA: BIS-GMA E TEGDMA PARTE INORGANICA: SILICA SILANIZADA COM 70 A 80% EM VOLUME N-DIMETIL BENZOCAINA, HEXA-FLUOR-FOSFATO, CANFOROQUINONA APRESENTACAO COMERCIAL: KIT COM 2 SERINGAS DE 4 G, 1 FRASCO DE TRANSBOND XT ADESIVO DE 6ML, 1 PONTEIRA APLICADORA E 60 PONTAS DE PLÁSTICO. PADRÃO DE REFERÊNCIA: SIMILAR OU SUPERIOR TRANSBOND XT- 3M.</t>
  </si>
  <si>
    <t xml:space="preserve">RESTAURADOR PROVISÓRIO FOTOPOLIMERIZÁVEL, ESTÉTICO. COMPATÍVEL COM MATERIAIS RESINOSOS, POIS NÃO CONTÉM EUGENOL. Material resinoso, composto por grupos dimetacrilatos, carga orgânica, dióxido de silício, fluoreto de sódio e catalisadores, que após ativação por luz visível (aparelho fotopolimerizador), endurece adquirindo uma consistência borrachóide. Kit com 2 seringas com 3g cada. PADÃO DE REFERENCIA: similar ou auperior a BIOPLIC. </t>
  </si>
  <si>
    <t xml:space="preserve">ROLO DE BOBINA PARA TERMO IMPRESSÃO 57mm X 22 M. BOBINA DE PAPEL TERMO SENSIVEL PARA IMPRESSORA DE AUTOCLAVE. </t>
  </si>
  <si>
    <t>SACA PRÓTESE COM 5 PONTAS EM AÇO INOXIDÁVEL, AUTOCLAVÁVEL, GARANTIA DE 2 ANOS.</t>
  </si>
  <si>
    <t xml:space="preserve">SACO PLÁSTICO 06 cm X 23 cm. EMBALAGEM COM 1000 UNIDADES. </t>
  </si>
  <si>
    <t>SACO PLASTICO 30 cm X 15 cm. EMBALAGEM COM 100 UNIDADES.</t>
  </si>
  <si>
    <t>SELANTE FOTOPOLIMERIZÁVEL MATIZADO CONTENDO 50% EM PESO DE CARGAS INORGÂNICAS, COM LIBERADOR DE FLÚOR, PARA SELAR FÓSSULAS E FISSURAS, CONTENDO MONÔMERO NCO, NUPOL BIS GMA. REFERÊNCIA: similar ou superior FLUROSHIELD DENTISPLY. EMBALAGEM COM 01 SERINGA DE 2 G E 3 PONTAS APLICADORAS</t>
  </si>
  <si>
    <t>SENSOR RADIOGRÁFICO - PLACA INTRAORAL S2 - PERIAPICAL ADULTO (3X4) - TAMANHO 2 - SENSOR RADIOGRÁFICO SEM FIO COMPATÍVEL COM VISTASCAN. EXTREMAMENTE FINO E FLEXÍVEL.</t>
  </si>
  <si>
    <t>SERINGA CARPULE, MATERIAL: AÇO INOXIDÁVEL AUTOCLAVÁVEL, CAPACIDADE: 1,80 ML. CARPULE COM REFLUXO e RETROCARGA.</t>
  </si>
  <si>
    <t xml:space="preserve">SERRA PARA MICRO ARCO DE SERRA REFIL EMBALAGEM COM 5 UNIDADES, ESPESSURA DE 0,05MM E TAMANHO DE 3,7CM: INDICADA PARA USO EM CONJUNTO COM O ARCO MICROCUT. O SEU USO PROPORCIONA MAIOR SEGURANÇA AOS PACIENTES E AGILIDADE AO PROFISSIONAL DURANTE A REALIZAÇÃO DE PROCEDIMENTOS COMO A REMOÇÃO DE EXCESSOS E ACABAMENTO INTERPROXIMAL DE COMPÓSITO, CIMENTO RESINOSO E ADESIVO, SEM DANIFICAR O PONTO DE CONTATO. PODENDO SER UTILIZADA PARA TRABALHOS INLAY/ONLAY, FACETAS LAMINADAS E CORTE DE EXCESSOS DE RESINA, CIMENTO OU AMÁLGAMA. ARCO E SERRA FABRICADOS EM AÇO INOXIDÁVEL.LIXA FABRICADA EM AÇO INOXIDÁVEL E DIAMANTE. AUTOCLAVÁVEL A 126ºC POR 16 MINUTOS. ANTES DA ESTERILIZAÇÃO É IMPORTANTE REALIZAR A LIMPEZA COM AUXÍLIO DE ÁGUA E DETERGENTE ENZIMÁTICO. ATENDE A NORMA ISO 13485. PADRÃO DE REFERÊNCIA: similar ou superior a SERRA MICROCUT- TDV. </t>
  </si>
  <si>
    <t>SILANO PARA CERAMICA, PARA OBTENÇÃO DE ADESÃO QUIMICA MAIS FAVORÁVEL ENTRE CERÂMICAS DE SILICATO, ZIRCÔNIAS OU DE ÓXIDO DE ALUMÍNIO E COMPÓSITOS (CIMENTOS RESINOS E RESINAS COMPOSTAS), APRESENTAÇÃO EM FRASCO ÚNICO COM 5 ML. PADRÃO DE REFERÊNCIA: similar ou superior a VOCO</t>
  </si>
  <si>
    <t>SISTEMA ADESIVO UNIVERSAL DE FRASCO ÚNICO PARA QUALQUER SUPERFÍCIE DENTAL SEM NECESSIDADE DE PRIMER ADICIONAL, UTILIZANDO A TÉCNICA DE CONDICIONAMENTO ÁCIDO TOTAL (ESMALTE E DENTINA), CONDICIONAMENTO ÁCIDO SELETIVO EM ESMALTE OU AUTOCONDICIONANTE, EM RESTAURAÇÕES DIRETAS E INDIRETAS. ADESÃO À DENTINA SECA (REIDRATAÇÃO DA DENTINA RESSECADA) OU ÚMIDA. UMA ÚNICA CAMADA. UM SÓ PASSO DE 35 SEGUNDOS (20S DE APLICAÇÃO, 5S DE SECAGEM E 10S DE FOTOATIVAÇÃO). BAIXÍSSIMO ÍNDICE DE SENSIBILIDADE PÓS-OPERATÓRIA. ADESIVO COM "VMS TECHNOLOGY": VITREBOND COPOLÍMERO, MDP E SILANO. MPD PERMITE MAIOR ADESÃO AO ESMALTE NA TÉCNICA AUTOCONDICIONANTE E CONFERE MAIOR LONGEVIDADE AO ADESIVO (NÃO NECESSITA DE REFRIGERAÇÃO). FUNCIONA COMO SILANO PARA ADESÃO QUÍMICA A CERÂMICA VÍTREAS, PINOS DE FIBRA DE VIDRO, RESINA INDIRETAS, SEM NECESSIDADE DE PRIMER ADICIONAL, UTILIZADO COMO PRIMER METÁLICO. POSSUI COPOLÍMERO DO ÁCIDO POLIALCENÓICO (VITREBOND COPOLÍMERO) QUE PERMITE REHIDRATAÇÃO DAS FIBRAS COLÁGENAS E A FORMAÇÃO DE UMA CAMADA HÍBRIDA MESMO NA DENTINA RESSECADA. SOLVENTE À BASE DE ETANOL. RENDIMENTO DE ATÉ 200 GOTAS, (EM MÉDIA 1 GOTA POR RESTAURAÇÃO). TAMPA DE COR PRETA “FLIP TOP”: EVITA DESPERDÍCIO E PODE SER MANUSEADA APENAS COM UMA MÃO. FRASCO COM 5ML. VALIDADE: 36 MESES. TIPO SINGLE BOND UNIVERSAL DA 3M OU SIMILAR, OU EQUIVALENTE, OU DE MELHOR QUALIDADE.</t>
  </si>
  <si>
    <t>SISTEMA DE MATRIZES SECCIONAIS PARA OBTENÇÃO DO PONTO DE CONTATO EM RESTAURAÇÕES DE CLASSE II. KIT CONTÉM EMBALAGEM COM 50 UNIDADES SORTIDASDE MATRIZES SECCIONAIS CONVEXAS DISPONÍVEIS EM 3 TAMANHOS + 2 GRAMPOS(AZUL E ROSA)+ 8 PROTETORES DE SILICONE TRIANGULARES.</t>
  </si>
  <si>
    <t>SONDA ODONTOLÓGICA DE AÇO INOXIDÁVEL, TIPO: EXPLORADORA Nº 05, COM CABO MACIÇO.</t>
  </si>
  <si>
    <t>SPRAY DE RESFRIAMENTO -50°C PARA TESTE VITALIDADE PULPAR ISENTO DE CFC, COM BUTANO E PROPANO, FRASCO COM 200 ML. PADRÃO DE REFERÊNCIA: similar ou superior ENDO ICE</t>
  </si>
  <si>
    <t>SUGADOR CIRÚRGICO EMBALADO INDIVIDUALMENTE, ESTÉRIL, DESCARTÁVEL E ATÓXICO, PARA SUCÇÃO DE SANGUE E FLUIDOS DE CIRURGIAS ODONTOLÓGICAS. EMBALAGEM COM 40 UNIDADES.</t>
  </si>
  <si>
    <t>SUGADOR DE SALIVA DE PVC COM ARAME, APRESENTAÇÃO: PACOTE C/ 40 UNIDADES, ESTÉRIL, DESCARTÁVEL</t>
  </si>
  <si>
    <t>SUGADOR ENDODÔNTICO DESCARTÁVEL, ATÓXICO. COLORIDO. EMBALAGEM COM 20 UNIDADES DESCARTÁVEIS.</t>
  </si>
  <si>
    <t>SUPORTE ORGANIZADOR DE RESINA COMPOSTA PARA CERCA DE 28 SERINGAS. MATERIAL ACRÍLICO.</t>
  </si>
  <si>
    <t>TIRA DE LIXA DE AÇO DIAMANTADA SERRILHADA PARA ACABAMENTO DE RESTAURAÇÕES NAS REGIÕES INTERPROXIMAIS E REALIZAÇÃO DE SLICES ORTODÔNTICOS COM CENTRO NEUTRO SERRILHADO PARA A INTRODUÇÃO NO ESPACO INTERPROXIMAL E PARA A REMOÇÃO DE EXCESSOS DE MATERIAIS. COM 3MM DE LARGURA E ESPESSURA DO CENTRO NEUTRO SERRILHADO 0,05MM. AUTOCLAVÁVEL. PADRÃO DE REFERÊNCIA: similar ou Superior a TDV. EMBALAGEM COM 5 UNIDADES.</t>
  </si>
  <si>
    <t>TIRAS DE POLIÉSTER COM 120X10X0,5 MM. PACOTE COM 50 UNIDADES.</t>
  </si>
  <si>
    <t>TUBO ORTODÔNTICO PRESCRIÇÃO EDWIGE DUPLO PARA COLAGEM, 1 E 2 MOLARES. COM GANCHO, SLOT .022''. PACOTE C/ 10</t>
  </si>
  <si>
    <t>PONTA ULTRASSOM PERIO SUPRAGENGIVAL. MODELO: INSERTO. EMBALAGEM COM 1 UNIDADE. COMPATÍVEL COM PROFI CLASS – DABI ATLANTE.</t>
  </si>
  <si>
    <t>PONTA ULTRASSÔNICA E7D ACESS DIAMANTADA. EMBALAGEM COM 1 UNIDADE. MODELO D, COMPATÍVEL COM PROFI CLASS – DABI ATLANTE.</t>
  </si>
  <si>
    <t>PONTA ULTRASSÔNICA E5 CÔNICA LONGA. EMBALAGEM COM 1 UNIDADE. MODELO D, COMPATÍVEL COM PROFI CLASS – DABI ATLANTE.</t>
  </si>
  <si>
    <t>PONTA ULTRASSÔNICA E4D CÔNICA DIAMANTADA. EMBALAGEM COM 1 UNIDADE. MODELO D, COMPATÍVEL COM PROFI CLASS – DABI ATLANTE.</t>
  </si>
  <si>
    <t>Item</t>
  </si>
  <si>
    <t>Descrição do Material</t>
  </si>
  <si>
    <t>Unidade Fornec.</t>
  </si>
  <si>
    <t>Requisição Mínima</t>
  </si>
  <si>
    <t>Requisição Máxima</t>
  </si>
  <si>
    <t>Qtd. Total (Nec. 12 meses)</t>
  </si>
  <si>
    <r>
      <rPr>
        <sz val="11"/>
        <color rgb="FF000000"/>
        <rFont val="Calibri"/>
        <family val="2"/>
      </rPr>
      <t xml:space="preserve">ACRÍLICO AUTOPOLIMERIZÁVEL, POLIMERIZAÇÃO RÁPIDA ( MÁXIMO 5 MINUTOS), CONTRAÇÃO MÍNIMA, ZERO DISTORÇÃO, GRANULAÇÃO ULTRA FINA, </t>
    </r>
    <r>
      <rPr>
        <b/>
        <sz val="11"/>
        <color rgb="FF000000"/>
        <rFont val="Calibri"/>
        <family val="2"/>
      </rPr>
      <t>COR VERMELHA FR</t>
    </r>
    <r>
      <rPr>
        <sz val="11"/>
        <color rgb="FF000000"/>
        <rFont val="Calibri"/>
        <family val="2"/>
      </rPr>
      <t xml:space="preserve"> C/ 28G (CO-POLÍMERO METIL METACRILATO), VALIDADE DE 3 ANOS, PADRÃO DE REFERÊNCIA: similar ou superior DURALAY </t>
    </r>
  </si>
  <si>
    <r>
      <rPr>
        <sz val="11"/>
        <color rgb="FF000000"/>
        <rFont val="Calibri"/>
        <family val="2"/>
      </rPr>
      <t>ACRÍLICO AUTOPOLIMERIZÁVEL, POLIMERIZAÇÃO RÁPIDA ( MÁXIMO 5 MINUTOS), CONTRAÇÃO MÍNIMA, ZERO DISTORÇÃO, GRANULAÇÃO ULTRA FINA,</t>
    </r>
    <r>
      <rPr>
        <b/>
        <sz val="11"/>
        <color rgb="FF000000"/>
        <rFont val="Calibri"/>
        <family val="2"/>
      </rPr>
      <t xml:space="preserve"> CORES 62, 66, 67, 69</t>
    </r>
    <r>
      <rPr>
        <sz val="11"/>
        <color rgb="FF000000"/>
        <rFont val="Calibri"/>
        <family val="2"/>
      </rPr>
      <t xml:space="preserve"> FR C/ 28G (CO-POLÍMERO METIL METACRILATO), VALIDADE DE 3 ANOS, PADRÃO DE REFERÊNCIA:similar ou superior  DURALAY </t>
    </r>
  </si>
  <si>
    <r>
      <rPr>
        <sz val="11"/>
        <color rgb="FF000000"/>
        <rFont val="Calibri"/>
        <family val="2"/>
      </rPr>
      <t>AGULHA GENGIVAL, TAMANHO</t>
    </r>
    <r>
      <rPr>
        <b/>
        <sz val="11"/>
        <color rgb="FF000000"/>
        <rFont val="Calibri"/>
        <family val="2"/>
      </rPr>
      <t xml:space="preserve"> 27G LONGA</t>
    </r>
    <r>
      <rPr>
        <sz val="11"/>
        <color rgb="FF000000"/>
        <rFont val="Calibri"/>
        <family val="2"/>
      </rPr>
      <t>, MATERIAL CORPO EM AÇO INÓX SILICONIZADO, TIPO PONTA BISEL TRIFACETADO, TIPO CONEXÃO ADAPTÁVEL À SERINGA CARPULE, CARACTERÍSTICAS ADICIONAIS PROTETOR PLÁSTICO, USO ESTÉRIL, DESCARTÁVEL, TIPO EMBALAGEM INDIVIDUAL, COM CÂNULA DE COMPRIMENTO DE 38,1 MM, DEVE POSSUIR GRAVAÇÃO DE MARCA, TAMANHO, LOTE EVALIDADE NAS TAMPAS DE PLÁSTICO E TENHA PRAZO DE VALIDADE SUPERIOR A 4 ANOS. PADRÃO DE REFERÊNCIA:similar ou superior  UNOJECT. CAIXA COM 100 UNIDADES</t>
    </r>
  </si>
  <si>
    <r>
      <rPr>
        <sz val="11"/>
        <color rgb="FF000000"/>
        <rFont val="Calibri"/>
        <family val="2"/>
      </rPr>
      <t xml:space="preserve">AGULHA ODONTOLÓGICA DESCARTÁVEL </t>
    </r>
    <r>
      <rPr>
        <b/>
        <sz val="11"/>
        <color rgb="FF000000"/>
        <rFont val="Calibri"/>
        <family val="2"/>
      </rPr>
      <t>EXTRA CURTA 30G</t>
    </r>
    <r>
      <rPr>
        <sz val="11"/>
        <color rgb="FF000000"/>
        <rFont val="Calibri"/>
        <family val="2"/>
      </rPr>
      <t xml:space="preserve"> GENGIVAL COM COMPRIMENTO NO PADRÃO INTERNACIONAL DE 12 MM, EMBALAGEM INDIVIDUAL E ESTÉRIL, COM CORPO EM AÇO INOX  SILICONIZADO E FINO E PONTA DE BISEL TRIFACETADA ADAPTÁVEL A SERINGA CARPULE. ESTERILIZAÇÃO ATRAVÉS DE ÓXIDO ETILENO, USO DESCARTÁVEL, INDIVIDUAL E ÚNICO. PADRÃO DE REFERÊNCIA:similar ou superior  UNOJECT.  APRESENTAÇÃO: 01CAIXA COM 100 UNIDADES.</t>
    </r>
  </si>
  <si>
    <r>
      <rPr>
        <sz val="11"/>
        <color rgb="FF000000"/>
        <rFont val="Calibri"/>
        <family val="2"/>
      </rPr>
      <t xml:space="preserve">AGULHA, TIPO AGULHA GENGIVAL, TAMANHO </t>
    </r>
    <r>
      <rPr>
        <b/>
        <sz val="11"/>
        <color rgb="FF000000"/>
        <rFont val="Calibri"/>
        <family val="2"/>
      </rPr>
      <t>30G CURTA</t>
    </r>
    <r>
      <rPr>
        <sz val="11"/>
        <color rgb="FF000000"/>
        <rFont val="Calibri"/>
        <family val="2"/>
      </rPr>
      <t>, MATERIAL CORPO EM AÇO INÓX SILICONIZADO, TIPO PONTA BISEL TRIFACETADO, TIPO CONEXÃO ADAPTÁVEL À SERINGA CARPULE, CARACTERÍSTICAS ADICIONAIS PROTETOR PLÁSTICO, USO ESTÉRIL, DESCARTÁVEL, TIPO EMBALAGEM INDIVIDUAL, COM CÂNULA DE COMPRIMENTO DE 25MM, DEVE POSSUIR GRAVAÇÃO DE MARCA, TAMANHO, LOTE E VALIDADE NAS TAMPAS DE PLÁSTICO E TENHA PRAZO DE VALIDADE SUPERIOR A 4 ANOS. PADRÃO DE REFERÊNCIA: similar ou superior UNOJECT OU SUPERIOR. CAIXA C/ 100 UNIDADES.</t>
    </r>
  </si>
  <si>
    <r>
      <rPr>
        <sz val="11"/>
        <color rgb="FF000000"/>
        <rFont val="Calibri"/>
        <family val="2"/>
      </rPr>
      <t>ALGODÃO HIDRÓFILO, APRESENTAÇÃO:</t>
    </r>
    <r>
      <rPr>
        <b/>
        <sz val="11"/>
        <color rgb="FF000000"/>
        <rFont val="Calibri"/>
        <family val="2"/>
      </rPr>
      <t xml:space="preserve"> EM ROLETE,</t>
    </r>
    <r>
      <rPr>
        <sz val="11"/>
        <color rgb="FF000000"/>
        <rFont val="Calibri"/>
        <family val="2"/>
      </rPr>
      <t xml:space="preserve"> ALGODÃO ALVEJADO, PURIFICADO, ISENTO DE IMPUREZAS, ESTERILIDADE: NÃO ESTÉRIL. PACOTE COM 100 ROLETES</t>
    </r>
  </si>
  <si>
    <r>
      <rPr>
        <sz val="11"/>
        <color rgb="FF000000"/>
        <rFont val="Calibri"/>
        <family val="2"/>
      </rPr>
      <t>APLICADOR DESCARTÁVEL DE ADESIVO E SOLUÇÕES, PONTAS EM FIBRAS NÃO ABSORVENTES E RESISTENTES À ABRASÃO. HASTE DOBRÁVEL ATÉ 90º. EMBALAGEM COM 100 APLICADORES, NAS SEGUINTES DIMENSÕES CADA:</t>
    </r>
    <r>
      <rPr>
        <b/>
        <sz val="11"/>
        <color rgb="FF000000"/>
        <rFont val="Calibri"/>
        <family val="2"/>
      </rPr>
      <t xml:space="preserve"> EXTRAFINO. </t>
    </r>
    <r>
      <rPr>
        <sz val="11"/>
        <color rgb="FF000000"/>
        <rFont val="Calibri"/>
        <family val="2"/>
      </rPr>
      <t>PADRÃO DE REFERÊNCIA:similar ou superior  MICROBRUSH KG (200 UND DE CADA)</t>
    </r>
  </si>
  <si>
    <r>
      <rPr>
        <sz val="11"/>
        <color rgb="FF000000"/>
        <rFont val="Calibri"/>
        <family val="2"/>
      </rPr>
      <t>APLICADOR DESCARTÁVEL DE ADESIVO E SOLUÇÕES, PONTAS EM FIBRAS NÃO ABSORVENTES E RESISTENTES À ABRASÃO. HASTE DOBRÁVEL ATÉ 90º. EMBALAGEM COM 100 APLICADORES, NAS SEGUINTES DIMENSÕES CADA:</t>
    </r>
    <r>
      <rPr>
        <b/>
        <sz val="11"/>
        <color rgb="FF000000"/>
        <rFont val="Calibri"/>
        <family val="2"/>
      </rPr>
      <t xml:space="preserve"> FINO</t>
    </r>
    <r>
      <rPr>
        <sz val="11"/>
        <color rgb="FF000000"/>
        <rFont val="Calibri"/>
        <family val="2"/>
      </rPr>
      <t>. PADRÃO DE REFERÊNCIA:similar ou superior  MICROBRUSH KG (200 UND DE CADA)</t>
    </r>
  </si>
  <si>
    <r>
      <rPr>
        <sz val="11"/>
        <color rgb="FF000000"/>
        <rFont val="Calibri"/>
        <family val="2"/>
      </rPr>
      <t>APLICADOR DESCARTÁVEL DE ADESIVO E SOLUÇÕES, PONTAS EM FIBRAS NÃO ABSORVENTES E RESISTENTES À ABRASÃO. HASTE DOBRÁVEL ATÉ 90º. EMBALAGEM COM 100 APLICADORES, NAS SEGUINTES DIMENSÕES CADA:</t>
    </r>
    <r>
      <rPr>
        <b/>
        <sz val="11"/>
        <color rgb="FF000000"/>
        <rFont val="Calibri"/>
        <family val="2"/>
      </rPr>
      <t xml:space="preserve"> REGULAR</t>
    </r>
    <r>
      <rPr>
        <sz val="11"/>
        <color rgb="FF000000"/>
        <rFont val="Calibri"/>
        <family val="2"/>
      </rPr>
      <t>. PADRÃO DE REFERÊNCIA:similar ou superior  MICROBRUSH KG (200 UND DE CADA)</t>
    </r>
  </si>
  <si>
    <r>
      <rPr>
        <b/>
        <sz val="11"/>
        <color rgb="FF000000"/>
        <rFont val="Calibri"/>
        <family val="2"/>
      </rPr>
      <t xml:space="preserve">APLICADOR/EXTRATOR DE AMARRILHO ELÁSTICO </t>
    </r>
    <r>
      <rPr>
        <sz val="11"/>
        <color rgb="FF000000"/>
        <rFont val="Calibri"/>
        <family val="2"/>
      </rPr>
      <t>PLÁSTICO. MATERIAL AÇO INOXIDÁVEL+ PLÁSTICO. construídos em perfil único, com aço inoxidável de resistência específica para a aplicação, Fornecidos em modelos de nylon,suportam as temperaturas das autoclaves, indicadas para este tipo de instrumento ( 134°C )</t>
    </r>
  </si>
  <si>
    <r>
      <rPr>
        <b/>
        <sz val="11"/>
        <color theme="1"/>
        <rFont val="Calibri"/>
        <family val="2"/>
      </rPr>
      <t>ARCO REDONDO</t>
    </r>
    <r>
      <rPr>
        <sz val="11"/>
        <color theme="1"/>
        <rFont val="Calibri"/>
        <family val="2"/>
      </rPr>
      <t xml:space="preserve"> PRÉ-CONTORNADO </t>
    </r>
    <r>
      <rPr>
        <b/>
        <sz val="11"/>
        <color theme="1"/>
        <rFont val="Calibri"/>
        <family val="2"/>
      </rPr>
      <t xml:space="preserve">CROMO NIQUEL INFERIOR. </t>
    </r>
    <r>
      <rPr>
        <sz val="11"/>
        <color theme="1"/>
        <rFont val="Calibri"/>
        <family val="2"/>
      </rPr>
      <t xml:space="preserve"> . NUMERAÇÃO: </t>
    </r>
    <r>
      <rPr>
        <b/>
        <sz val="11"/>
        <color theme="1"/>
        <rFont val="Calibri"/>
        <family val="2"/>
      </rPr>
      <t xml:space="preserve">.16"; .018"; .20". </t>
    </r>
    <r>
      <rPr>
        <sz val="11"/>
        <color theme="1"/>
        <rFont val="Calibri"/>
        <family val="2"/>
      </rPr>
      <t>PACOTE C/ 10 UND</t>
    </r>
  </si>
  <si>
    <r>
      <rPr>
        <b/>
        <sz val="11"/>
        <color theme="1"/>
        <rFont val="Calibri"/>
        <family val="2"/>
      </rPr>
      <t>ARCO REDONDO</t>
    </r>
    <r>
      <rPr>
        <sz val="11"/>
        <color theme="1"/>
        <rFont val="Calibri"/>
        <family val="2"/>
      </rPr>
      <t xml:space="preserve"> PRÉ-CONTORNADO </t>
    </r>
    <r>
      <rPr>
        <b/>
        <sz val="11"/>
        <color theme="1"/>
        <rFont val="Calibri"/>
        <family val="2"/>
      </rPr>
      <t xml:space="preserve">CROMO NIQUEL SUPERIOR </t>
    </r>
    <r>
      <rPr>
        <sz val="11"/>
        <color theme="1"/>
        <rFont val="Calibri"/>
        <family val="2"/>
      </rPr>
      <t xml:space="preserve"> . NUMERAÇÃO: </t>
    </r>
    <r>
      <rPr>
        <b/>
        <sz val="11"/>
        <color theme="1"/>
        <rFont val="Calibri"/>
        <family val="2"/>
      </rPr>
      <t xml:space="preserve">.16"; .018"; .20". </t>
    </r>
    <r>
      <rPr>
        <sz val="11"/>
        <color theme="1"/>
        <rFont val="Calibri"/>
        <family val="2"/>
      </rPr>
      <t>PACOTE C/ 10 UND</t>
    </r>
  </si>
  <si>
    <r>
      <rPr>
        <b/>
        <sz val="11"/>
        <color theme="1"/>
        <rFont val="Calibri"/>
        <family val="2"/>
      </rPr>
      <t>ARCO REDONDO</t>
    </r>
    <r>
      <rPr>
        <sz val="11"/>
        <color theme="1"/>
        <rFont val="Calibri"/>
        <family val="2"/>
      </rPr>
      <t xml:space="preserve"> PRÉ-CONTORNADO NITI TERMOATIVADO</t>
    </r>
    <r>
      <rPr>
        <b/>
        <sz val="11"/>
        <color theme="1"/>
        <rFont val="Calibri"/>
        <family val="2"/>
      </rPr>
      <t xml:space="preserve">. </t>
    </r>
    <r>
      <rPr>
        <sz val="11"/>
        <color theme="1"/>
        <rFont val="Calibri"/>
        <family val="2"/>
      </rPr>
      <t>TAMANHO:</t>
    </r>
    <r>
      <rPr>
        <b/>
        <sz val="11"/>
        <color theme="1"/>
        <rFont val="Calibri"/>
        <family val="2"/>
      </rPr>
      <t xml:space="preserve"> MÉDIO</t>
    </r>
    <r>
      <rPr>
        <sz val="11"/>
        <color theme="1"/>
        <rFont val="Calibri"/>
        <family val="2"/>
      </rPr>
      <t xml:space="preserve"> </t>
    </r>
    <r>
      <rPr>
        <b/>
        <sz val="11"/>
        <color theme="1"/>
        <rFont val="Calibri"/>
        <family val="2"/>
      </rPr>
      <t>.</t>
    </r>
    <r>
      <rPr>
        <sz val="11"/>
        <color theme="1"/>
        <rFont val="Calibri"/>
        <family val="2"/>
      </rPr>
      <t xml:space="preserve"> NUMERAÇÃO </t>
    </r>
    <r>
      <rPr>
        <b/>
        <sz val="11"/>
        <color theme="1"/>
        <rFont val="Calibri"/>
        <family val="2"/>
      </rPr>
      <t>.012", .014"; .016"; .018"; .020</t>
    </r>
    <r>
      <rPr>
        <sz val="11"/>
        <color theme="1"/>
        <rFont val="Calibri"/>
        <family val="2"/>
      </rPr>
      <t xml:space="preserve"> PACOTE C/ 10 UND</t>
    </r>
  </si>
  <si>
    <r>
      <rPr>
        <b/>
        <sz val="11"/>
        <color theme="1"/>
        <rFont val="Calibri"/>
        <family val="2"/>
      </rPr>
      <t>ARCO REDONDO</t>
    </r>
    <r>
      <rPr>
        <sz val="11"/>
        <color theme="1"/>
        <rFont val="Calibri"/>
        <family val="2"/>
      </rPr>
      <t xml:space="preserve"> PRÉ-CONTORNADO</t>
    </r>
    <r>
      <rPr>
        <b/>
        <sz val="11"/>
        <color theme="1"/>
        <rFont val="Calibri"/>
        <family val="2"/>
      </rPr>
      <t xml:space="preserve">  NITINOL</t>
    </r>
    <r>
      <rPr>
        <sz val="11"/>
        <color theme="1"/>
        <rFont val="Calibri"/>
        <family val="2"/>
      </rPr>
      <t xml:space="preserve"> SUPERELÁSTICO. TAMANHO</t>
    </r>
    <r>
      <rPr>
        <b/>
        <sz val="11"/>
        <color theme="1"/>
        <rFont val="Calibri"/>
        <family val="2"/>
      </rPr>
      <t xml:space="preserve"> MÉDIO</t>
    </r>
    <r>
      <rPr>
        <sz val="11"/>
        <color theme="1"/>
        <rFont val="Calibri"/>
        <family val="2"/>
      </rPr>
      <t xml:space="preserve">. NUMERAÇÃO: </t>
    </r>
    <r>
      <rPr>
        <b/>
        <sz val="11"/>
        <color theme="1"/>
        <rFont val="Calibri"/>
        <family val="2"/>
      </rPr>
      <t>012"; .014"; .016"; .018"; .020"</t>
    </r>
    <r>
      <rPr>
        <sz val="11"/>
        <color theme="1"/>
        <rFont val="Calibri"/>
        <family val="2"/>
      </rPr>
      <t>. PACOTE C/ 10</t>
    </r>
  </si>
  <si>
    <r>
      <rPr>
        <b/>
        <sz val="11"/>
        <color theme="1"/>
        <rFont val="Calibri"/>
        <family val="2"/>
      </rPr>
      <t>ARCO RETANGULAR</t>
    </r>
    <r>
      <rPr>
        <sz val="11"/>
        <color theme="1"/>
        <rFont val="Calibri"/>
        <family val="2"/>
      </rPr>
      <t xml:space="preserve"> PRÉ-CONTORNADO</t>
    </r>
    <r>
      <rPr>
        <b/>
        <sz val="11"/>
        <color theme="1"/>
        <rFont val="Calibri"/>
        <family val="2"/>
      </rPr>
      <t xml:space="preserve"> INFERIOR CROMO NIQUEL</t>
    </r>
    <r>
      <rPr>
        <sz val="11"/>
        <color theme="1"/>
        <rFont val="Calibri"/>
        <family val="2"/>
      </rPr>
      <t xml:space="preserve"> </t>
    </r>
    <r>
      <rPr>
        <b/>
        <sz val="11"/>
        <color theme="1"/>
        <rFont val="Calibri"/>
        <family val="2"/>
      </rPr>
      <t>BRAIDED</t>
    </r>
    <r>
      <rPr>
        <sz val="11"/>
        <color theme="1"/>
        <rFont val="Calibri"/>
        <family val="2"/>
      </rPr>
      <t xml:space="preserve"> 8 FILAMENTOS RETANGULAR.</t>
    </r>
    <r>
      <rPr>
        <b/>
        <sz val="11"/>
        <color theme="1"/>
        <rFont val="Calibri"/>
        <family val="2"/>
      </rPr>
      <t>017" X 025"</t>
    </r>
    <r>
      <rPr>
        <sz val="11"/>
        <color theme="1"/>
        <rFont val="Calibri"/>
        <family val="2"/>
      </rPr>
      <t>. PACOTE C/ 10</t>
    </r>
  </si>
  <si>
    <r>
      <rPr>
        <b/>
        <sz val="11"/>
        <color theme="1"/>
        <rFont val="Calibri"/>
        <family val="2"/>
      </rPr>
      <t xml:space="preserve">ARCO RETANGULAR </t>
    </r>
    <r>
      <rPr>
        <sz val="11"/>
        <color theme="1"/>
        <rFont val="Calibri"/>
        <family val="2"/>
      </rPr>
      <t xml:space="preserve">PRÉ-CONTORNADO </t>
    </r>
    <r>
      <rPr>
        <b/>
        <sz val="11"/>
        <color theme="1"/>
        <rFont val="Calibri"/>
        <family val="2"/>
      </rPr>
      <t>SUPERIOR CROMO NIQUEL BRAIDED</t>
    </r>
    <r>
      <rPr>
        <sz val="11"/>
        <color theme="1"/>
        <rFont val="Calibri"/>
        <family val="2"/>
      </rPr>
      <t xml:space="preserve"> 8 FILAMENTOS RETANGULAR.</t>
    </r>
    <r>
      <rPr>
        <b/>
        <sz val="11"/>
        <color theme="1"/>
        <rFont val="Calibri"/>
        <family val="2"/>
      </rPr>
      <t>017" X 025"</t>
    </r>
    <r>
      <rPr>
        <sz val="11"/>
        <color theme="1"/>
        <rFont val="Calibri"/>
        <family val="2"/>
      </rPr>
      <t>. PACOTE C/ 10</t>
    </r>
  </si>
  <si>
    <r>
      <rPr>
        <b/>
        <sz val="11"/>
        <color theme="1"/>
        <rFont val="Calibri"/>
        <family val="2"/>
      </rPr>
      <t>ARCO RETANGULAR</t>
    </r>
    <r>
      <rPr>
        <sz val="11"/>
        <color theme="1"/>
        <rFont val="Calibri"/>
        <family val="2"/>
      </rPr>
      <t xml:space="preserve"> PRÉ-CONTORNADO </t>
    </r>
    <r>
      <rPr>
        <b/>
        <sz val="11"/>
        <color theme="1"/>
        <rFont val="Calibri"/>
        <family val="2"/>
      </rPr>
      <t xml:space="preserve">CROMO NIQUEL INFERIOR. </t>
    </r>
    <r>
      <rPr>
        <sz val="11"/>
        <color theme="1"/>
        <rFont val="Calibri"/>
        <family val="2"/>
      </rPr>
      <t xml:space="preserve"> NUMERAÇÃO: </t>
    </r>
    <r>
      <rPr>
        <b/>
        <sz val="11"/>
        <color theme="1"/>
        <rFont val="Calibri"/>
        <family val="2"/>
      </rPr>
      <t xml:space="preserve">.016X.022"; .017X.025"; .018X.025; .019X.025. </t>
    </r>
    <r>
      <rPr>
        <sz val="11"/>
        <color theme="1"/>
        <rFont val="Calibri"/>
        <family val="2"/>
      </rPr>
      <t>PACOTE C/ 10 UND</t>
    </r>
  </si>
  <si>
    <r>
      <rPr>
        <b/>
        <sz val="11"/>
        <color theme="1"/>
        <rFont val="Calibri"/>
        <family val="2"/>
      </rPr>
      <t>ARCO RETANGULAR</t>
    </r>
    <r>
      <rPr>
        <sz val="11"/>
        <color theme="1"/>
        <rFont val="Calibri"/>
        <family val="2"/>
      </rPr>
      <t xml:space="preserve"> PRÉ-CONTORNADO </t>
    </r>
    <r>
      <rPr>
        <b/>
        <sz val="11"/>
        <color theme="1"/>
        <rFont val="Calibri"/>
        <family val="2"/>
      </rPr>
      <t>CROMO NIQUEL SUPERIOR.</t>
    </r>
    <r>
      <rPr>
        <sz val="11"/>
        <color theme="1"/>
        <rFont val="Calibri"/>
        <family val="2"/>
      </rPr>
      <t xml:space="preserve"> NUMERAÇÃO: </t>
    </r>
    <r>
      <rPr>
        <b/>
        <sz val="11"/>
        <color theme="1"/>
        <rFont val="Calibri"/>
        <family val="2"/>
      </rPr>
      <t xml:space="preserve">.016X.022"; .017X.025"; .018X.025; .019X.025. </t>
    </r>
    <r>
      <rPr>
        <sz val="11"/>
        <color theme="1"/>
        <rFont val="Calibri"/>
        <family val="2"/>
      </rPr>
      <t>PACOTE C/ 10 UND</t>
    </r>
  </si>
  <si>
    <r>
      <rPr>
        <b/>
        <sz val="11"/>
        <color theme="1"/>
        <rFont val="Calibri"/>
        <family val="2"/>
      </rPr>
      <t>ARCO RETANGULAR</t>
    </r>
    <r>
      <rPr>
        <sz val="11"/>
        <color theme="1"/>
        <rFont val="Calibri"/>
        <family val="2"/>
      </rPr>
      <t xml:space="preserve"> PRÉ-CONTORNADO</t>
    </r>
    <r>
      <rPr>
        <b/>
        <sz val="11"/>
        <color theme="1"/>
        <rFont val="Calibri"/>
        <family val="2"/>
      </rPr>
      <t xml:space="preserve"> NITI TERMOATIVADO INFERIOR</t>
    </r>
    <r>
      <rPr>
        <sz val="11"/>
        <color theme="1"/>
        <rFont val="Calibri"/>
        <family val="2"/>
      </rPr>
      <t xml:space="preserve">. NUMERAÇÃO: </t>
    </r>
    <r>
      <rPr>
        <b/>
        <sz val="11"/>
        <color theme="1"/>
        <rFont val="Calibri"/>
        <family val="2"/>
      </rPr>
      <t xml:space="preserve">.016X.022"; .017X.025"; .018X.025; .019X.025. </t>
    </r>
    <r>
      <rPr>
        <sz val="11"/>
        <color theme="1"/>
        <rFont val="Calibri"/>
        <family val="2"/>
      </rPr>
      <t>PACOTE C/ 10 UND</t>
    </r>
  </si>
  <si>
    <r>
      <rPr>
        <b/>
        <sz val="11"/>
        <color theme="1"/>
        <rFont val="Calibri"/>
        <family val="2"/>
      </rPr>
      <t>ARCO RETANGULAR</t>
    </r>
    <r>
      <rPr>
        <sz val="11"/>
        <color theme="1"/>
        <rFont val="Calibri"/>
        <family val="2"/>
      </rPr>
      <t xml:space="preserve"> PRÉ-CONTORNADO </t>
    </r>
    <r>
      <rPr>
        <b/>
        <sz val="11"/>
        <color theme="1"/>
        <rFont val="Calibri"/>
        <family val="2"/>
      </rPr>
      <t>NITI TERMOATIVADO  SUPERIOR</t>
    </r>
    <r>
      <rPr>
        <sz val="11"/>
        <color theme="1"/>
        <rFont val="Calibri"/>
        <family val="2"/>
      </rPr>
      <t xml:space="preserve"> . NUMERAÇÃO: </t>
    </r>
    <r>
      <rPr>
        <b/>
        <sz val="11"/>
        <color theme="1"/>
        <rFont val="Calibri"/>
        <family val="2"/>
      </rPr>
      <t xml:space="preserve">.016X.022"; .017X.025"; .018X.025; .019X.025. </t>
    </r>
    <r>
      <rPr>
        <sz val="11"/>
        <color theme="1"/>
        <rFont val="Calibri"/>
        <family val="2"/>
      </rPr>
      <t>PACOTE C/ 10 UND</t>
    </r>
  </si>
  <si>
    <r>
      <rPr>
        <b/>
        <sz val="11"/>
        <color theme="1"/>
        <rFont val="Calibri"/>
        <family val="2"/>
      </rPr>
      <t>ARCO RETANGULAR</t>
    </r>
    <r>
      <rPr>
        <sz val="11"/>
        <color theme="1"/>
        <rFont val="Calibri"/>
        <family val="2"/>
      </rPr>
      <t xml:space="preserve"> PRÉ-CONTORNADO </t>
    </r>
    <r>
      <rPr>
        <b/>
        <sz val="11"/>
        <color theme="1"/>
        <rFont val="Calibri"/>
        <family val="2"/>
      </rPr>
      <t xml:space="preserve">COOPER NITI SUPERIOR. </t>
    </r>
    <r>
      <rPr>
        <sz val="11"/>
        <color theme="1"/>
        <rFont val="Calibri"/>
        <family val="2"/>
      </rPr>
      <t xml:space="preserve"> NUMERAÇÃO:</t>
    </r>
    <r>
      <rPr>
        <b/>
        <sz val="11"/>
        <color theme="1"/>
        <rFont val="Calibri"/>
        <family val="2"/>
      </rPr>
      <t xml:space="preserve"> .014X.025; .016X.022"; .017X.025"; .018X.025; </t>
    </r>
    <r>
      <rPr>
        <sz val="11"/>
        <color theme="1"/>
        <rFont val="Calibri"/>
        <family val="2"/>
      </rPr>
      <t>PACOTE C/ 10 UND</t>
    </r>
  </si>
  <si>
    <r>
      <rPr>
        <b/>
        <sz val="11"/>
        <color theme="1"/>
        <rFont val="Calibri"/>
        <family val="2"/>
      </rPr>
      <t>ARCO RETANGULAR</t>
    </r>
    <r>
      <rPr>
        <sz val="11"/>
        <color theme="1"/>
        <rFont val="Calibri"/>
        <family val="2"/>
      </rPr>
      <t xml:space="preserve"> PRÉ-CONTORNADO </t>
    </r>
    <r>
      <rPr>
        <b/>
        <sz val="11"/>
        <color theme="1"/>
        <rFont val="Calibri"/>
        <family val="2"/>
      </rPr>
      <t xml:space="preserve">COOPER NITI INFERIOR </t>
    </r>
    <r>
      <rPr>
        <sz val="11"/>
        <color theme="1"/>
        <rFont val="Calibri"/>
        <family val="2"/>
      </rPr>
      <t xml:space="preserve"> NUMERAÇÃO:</t>
    </r>
    <r>
      <rPr>
        <b/>
        <sz val="11"/>
        <color theme="1"/>
        <rFont val="Calibri"/>
        <family val="2"/>
      </rPr>
      <t xml:space="preserve"> .014X.025; .016X.022"; .017X.025"; .018X.025; </t>
    </r>
    <r>
      <rPr>
        <sz val="11"/>
        <color theme="1"/>
        <rFont val="Calibri"/>
        <family val="2"/>
      </rPr>
      <t>PACOTE C/ 10 UND</t>
    </r>
  </si>
  <si>
    <r>
      <rPr>
        <sz val="11"/>
        <color rgb="FF000000"/>
        <rFont val="Calibri"/>
        <family val="2"/>
      </rPr>
      <t xml:space="preserve">BORRACHAS POLIDORAS PARA CERÂMICA, DIVERSAS GRANULAÇÕES, CONTRA-ÂNGULO, BAIXA ROTAÇÃO. </t>
    </r>
    <r>
      <rPr>
        <b/>
        <sz val="11"/>
        <color rgb="FF000000"/>
        <rFont val="Calibri"/>
        <family val="2"/>
      </rPr>
      <t>Kit</t>
    </r>
    <r>
      <rPr>
        <sz val="11"/>
        <color rgb="FF000000"/>
        <rFont val="Calibri"/>
        <family val="2"/>
      </rPr>
      <t xml:space="preserve"> completo com no mínimo 6 polidores para cerâmicas; Kit para desgaste, acabamento e polimento com brilho glaze em todos materiais cerâmicos. Polidores EVE (Alemanha) com alto poder de corte, acabamento e brilho. Ideal para dissilicato de lítio, métalo-cerâmicas, zircônia e demais cerâmicas feldspáticas. AZUL = 1ª FASE - Desgaste e Correções;  ROSA = 2ª FASE - Acabamento e pré-polimento e CINZA - 3ª FASE - Alto Brilho e Glaze. Autoclavável. PADRÃO DE REFERÊNCIA:similar ou superior AMERICAN BURRS.</t>
    </r>
  </si>
  <si>
    <r>
      <rPr>
        <sz val="11"/>
        <color rgb="FF000000"/>
        <rFont val="Calibri"/>
        <family val="2"/>
      </rPr>
      <t xml:space="preserve">BROCA ALTA ROTAÇÃO, MATERIAL AÇO INOXIDÁVEL DIAMANTADA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LONGA</t>
    </r>
    <r>
      <rPr>
        <sz val="11"/>
        <color rgb="FF000000"/>
        <rFont val="Calibri"/>
        <family val="2"/>
      </rPr>
      <t xml:space="preserve">, TIPO CORTE : </t>
    </r>
    <r>
      <rPr>
        <b/>
        <sz val="11"/>
        <color rgb="FF000000"/>
        <rFont val="Calibri"/>
        <family val="2"/>
      </rPr>
      <t>MÉDIO,</t>
    </r>
    <r>
      <rPr>
        <sz val="11"/>
        <color rgb="FF000000"/>
        <rFont val="Calibri"/>
        <family val="2"/>
      </rPr>
      <t xml:space="preserve"> NUMERAÇÃO AMERICANA</t>
    </r>
    <r>
      <rPr>
        <b/>
        <sz val="11"/>
        <color rgb="FF000000"/>
        <rFont val="Calibri"/>
        <family val="2"/>
      </rPr>
      <t xml:space="preserve">  3017HL.</t>
    </r>
    <r>
      <rPr>
        <sz val="11"/>
        <color rgb="FF000000"/>
        <rFont val="Calibri"/>
        <family val="2"/>
      </rPr>
      <t xml:space="preserve"> CARACTERÍSTICAS ADICIONAIS: BANHO DE RÓDIO COM PROTEÇÃO ANTIMICROBIANA, PROCESSO LIVRE DE CROMO. EMBALADA EM BLISTER INDIVIDUALMENTE</t>
    </r>
  </si>
  <si>
    <r>
      <rPr>
        <sz val="11"/>
        <color rgb="FF000000"/>
        <rFont val="Calibri"/>
        <family val="2"/>
      </rPr>
      <t xml:space="preserve">BROCA ALTA ROTAÇÃO, MATERIAL AÇO INOXIDÁVEL DIAMANTADA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LONGA</t>
    </r>
    <r>
      <rPr>
        <sz val="11"/>
        <color rgb="FF000000"/>
        <rFont val="Calibri"/>
        <family val="2"/>
      </rPr>
      <t xml:space="preserve">, TIPO CORTE : </t>
    </r>
    <r>
      <rPr>
        <b/>
        <sz val="11"/>
        <color rgb="FF000000"/>
        <rFont val="Calibri"/>
        <family val="2"/>
      </rPr>
      <t>MÉDIO,</t>
    </r>
    <r>
      <rPr>
        <sz val="11"/>
        <color rgb="FF000000"/>
        <rFont val="Calibri"/>
        <family val="2"/>
      </rPr>
      <t xml:space="preserve"> NUMERAÇÃO AMERICANA</t>
    </r>
    <r>
      <rPr>
        <b/>
        <sz val="11"/>
        <color rgb="FF000000"/>
        <rFont val="Calibri"/>
        <family val="2"/>
      </rPr>
      <t xml:space="preserve">  3018HL.</t>
    </r>
    <r>
      <rPr>
        <sz val="11"/>
        <color rgb="FF000000"/>
        <rFont val="Calibri"/>
        <family val="2"/>
      </rPr>
      <t xml:space="preserve"> CARACTERÍSTICAS ADICIONAIS: BANHO DE RÓDIO COM PROTEÇÃO ANTIMICROBIANA, PROCESSO LIVRE DE CROMO. EMBALADA EM BLISTER INDIVIDUALMENTE</t>
    </r>
  </si>
  <si>
    <r>
      <rPr>
        <sz val="11"/>
        <color rgb="FF000000"/>
        <rFont val="Calibri"/>
        <family val="2"/>
      </rPr>
      <t xml:space="preserve">BROCA ALTA ROTAÇÃO, MATERIAL AÇO INOXIDÁVEL DIAMANTADA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LONGA</t>
    </r>
    <r>
      <rPr>
        <sz val="11"/>
        <color rgb="FF000000"/>
        <rFont val="Calibri"/>
        <family val="2"/>
      </rPr>
      <t xml:space="preserve">, TIPO CORTE : </t>
    </r>
    <r>
      <rPr>
        <b/>
        <sz val="11"/>
        <color rgb="FF000000"/>
        <rFont val="Calibri"/>
        <family val="2"/>
      </rPr>
      <t>MÉDIO,</t>
    </r>
    <r>
      <rPr>
        <sz val="11"/>
        <color rgb="FF000000"/>
        <rFont val="Calibri"/>
        <family val="2"/>
      </rPr>
      <t xml:space="preserve"> NUMERAÇÃO AMERICANA</t>
    </r>
    <r>
      <rPr>
        <b/>
        <sz val="11"/>
        <color rgb="FF000000"/>
        <rFont val="Calibri"/>
        <family val="2"/>
      </rPr>
      <t xml:space="preserve"> 1012 HL.</t>
    </r>
    <r>
      <rPr>
        <sz val="11"/>
        <color rgb="FF000000"/>
        <rFont val="Calibri"/>
        <family val="2"/>
      </rPr>
      <t xml:space="preserve"> CARACTERÍSTICAS ADICIONAIS: BANHO DE RÓDIO COM PROTEÇÃO ANTIMICROBIANA, PROCESSO LIVRE DE CROMO. EMBALADA EM BLISTER INDIVIDUALMENTE</t>
    </r>
  </si>
  <si>
    <r>
      <rPr>
        <sz val="11"/>
        <color rgb="FF000000"/>
        <rFont val="Calibri"/>
        <family val="2"/>
      </rPr>
      <t xml:space="preserve">BROCA ALTA ROTAÇÃO, MATERIAL AÇO INOXIDÁVEL DIAMANTADA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LONGA</t>
    </r>
    <r>
      <rPr>
        <sz val="11"/>
        <color rgb="FF000000"/>
        <rFont val="Calibri"/>
        <family val="2"/>
      </rPr>
      <t xml:space="preserve">, TIPO CORTE : </t>
    </r>
    <r>
      <rPr>
        <b/>
        <sz val="11"/>
        <color rgb="FF000000"/>
        <rFont val="Calibri"/>
        <family val="2"/>
      </rPr>
      <t>MÉDIO,</t>
    </r>
    <r>
      <rPr>
        <sz val="11"/>
        <color rgb="FF000000"/>
        <rFont val="Calibri"/>
        <family val="2"/>
      </rPr>
      <t xml:space="preserve"> NUMERAÇÃO AMERICANA</t>
    </r>
    <r>
      <rPr>
        <b/>
        <sz val="11"/>
        <color rgb="FF000000"/>
        <rFont val="Calibri"/>
        <family val="2"/>
      </rPr>
      <t xml:space="preserve"> 1014 HL.</t>
    </r>
    <r>
      <rPr>
        <sz val="11"/>
        <color rgb="FF000000"/>
        <rFont val="Calibri"/>
        <family val="2"/>
      </rPr>
      <t xml:space="preserve"> CARACTERÍSTICAS ADICIONAIS: BANHO DE RÓDIO COM PROTEÇÃO ANTIMICROBIANA, PROCESSO LIVRE DE CROMO. EMBALADA EM BLISTER INDIVIDUALMENTE</t>
    </r>
  </si>
  <si>
    <r>
      <rPr>
        <sz val="11"/>
        <color rgb="FF000000"/>
        <rFont val="Calibri"/>
        <family val="2"/>
      </rPr>
      <t xml:space="preserve">BROCA ALTA ROTAÇÃO, MATERIAL AÇO INOXIDÁVEL DIAMANTADA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LONGA</t>
    </r>
    <r>
      <rPr>
        <sz val="11"/>
        <color rgb="FF000000"/>
        <rFont val="Calibri"/>
        <family val="2"/>
      </rPr>
      <t xml:space="preserve">, TIPO CORTE : </t>
    </r>
    <r>
      <rPr>
        <b/>
        <sz val="11"/>
        <color rgb="FF000000"/>
        <rFont val="Calibri"/>
        <family val="2"/>
      </rPr>
      <t>MÉDIO,</t>
    </r>
    <r>
      <rPr>
        <sz val="11"/>
        <color rgb="FF000000"/>
        <rFont val="Calibri"/>
        <family val="2"/>
      </rPr>
      <t xml:space="preserve"> NUMERAÇÃO AMERICANA</t>
    </r>
    <r>
      <rPr>
        <b/>
        <sz val="11"/>
        <color rgb="FF000000"/>
        <rFont val="Calibri"/>
        <family val="2"/>
      </rPr>
      <t xml:space="preserve"> 1016HL.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</si>
  <si>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CHAMA</t>
    </r>
    <r>
      <rPr>
        <sz val="11"/>
        <color rgb="FF000000"/>
        <rFont val="Calibri"/>
        <family val="2"/>
      </rPr>
      <t xml:space="preserve"> TIPO</t>
    </r>
    <r>
      <rPr>
        <b/>
        <sz val="11"/>
        <color rgb="FF000000"/>
        <rFont val="Calibri"/>
        <family val="2"/>
      </rPr>
      <t xml:space="preserve"> HASTE REGULAR</t>
    </r>
    <r>
      <rPr>
        <sz val="11"/>
        <color rgb="FF000000"/>
        <rFont val="Calibri"/>
        <family val="2"/>
      </rPr>
      <t xml:space="preserve">, NUMERAÇÃO AMERICANA: </t>
    </r>
    <r>
      <rPr>
        <b/>
        <sz val="11"/>
        <color rgb="FF000000"/>
        <rFont val="Calibri"/>
        <family val="2"/>
      </rPr>
      <t xml:space="preserve">3118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</si>
  <si>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CHAMA</t>
    </r>
    <r>
      <rPr>
        <sz val="11"/>
        <color rgb="FF000000"/>
        <rFont val="Calibri"/>
        <family val="2"/>
      </rPr>
      <t xml:space="preserve"> TIPO</t>
    </r>
    <r>
      <rPr>
        <b/>
        <sz val="11"/>
        <color rgb="FF000000"/>
        <rFont val="Calibri"/>
        <family val="2"/>
      </rPr>
      <t xml:space="preserve"> HASTE REGULAR</t>
    </r>
    <r>
      <rPr>
        <sz val="11"/>
        <color rgb="FF000000"/>
        <rFont val="Calibri"/>
        <family val="2"/>
      </rPr>
      <t xml:space="preserve">, NUMERAÇÃO AMERICANA: </t>
    </r>
    <r>
      <rPr>
        <b/>
        <sz val="11"/>
        <color rgb="FF000000"/>
        <rFont val="Calibri"/>
        <family val="2"/>
      </rPr>
      <t xml:space="preserve">3118F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</si>
  <si>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CHAMA</t>
    </r>
    <r>
      <rPr>
        <sz val="11"/>
        <color rgb="FF000000"/>
        <rFont val="Calibri"/>
        <family val="2"/>
      </rPr>
      <t xml:space="preserve"> TIPO</t>
    </r>
    <r>
      <rPr>
        <b/>
        <sz val="11"/>
        <color rgb="FF000000"/>
        <rFont val="Calibri"/>
        <family val="2"/>
      </rPr>
      <t xml:space="preserve"> HASTE REGULAR</t>
    </r>
    <r>
      <rPr>
        <sz val="11"/>
        <color rgb="FF000000"/>
        <rFont val="Calibri"/>
        <family val="2"/>
      </rPr>
      <t xml:space="preserve">, NUMERAÇÃO AMERICANA: </t>
    </r>
    <r>
      <rPr>
        <b/>
        <sz val="11"/>
        <color rgb="FF000000"/>
        <rFont val="Calibri"/>
        <family val="2"/>
      </rPr>
      <t xml:space="preserve">3118FF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</si>
  <si>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PÊRA</t>
    </r>
    <r>
      <rPr>
        <sz val="11"/>
        <color rgb="FF000000"/>
        <rFont val="Calibri"/>
        <family val="2"/>
      </rPr>
      <t xml:space="preserve"> TIPO</t>
    </r>
    <r>
      <rPr>
        <b/>
        <sz val="11"/>
        <color rgb="FF000000"/>
        <rFont val="Calibri"/>
        <family val="2"/>
      </rPr>
      <t xml:space="preserve"> HASTE REGULAR</t>
    </r>
    <r>
      <rPr>
        <sz val="11"/>
        <color rgb="FF000000"/>
        <rFont val="Calibri"/>
        <family val="2"/>
      </rPr>
      <t xml:space="preserve">, NUMERAÇÃO AMERICANA: </t>
    </r>
    <r>
      <rPr>
        <b/>
        <sz val="11"/>
        <color rgb="FF000000"/>
        <rFont val="Calibri"/>
        <family val="2"/>
      </rPr>
      <t xml:space="preserve">3168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</si>
  <si>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 xml:space="preserve">PÊRA </t>
    </r>
    <r>
      <rPr>
        <sz val="11"/>
        <color rgb="FF000000"/>
        <rFont val="Calibri"/>
        <family val="2"/>
      </rPr>
      <t>TIPO</t>
    </r>
    <r>
      <rPr>
        <b/>
        <sz val="11"/>
        <color rgb="FF000000"/>
        <rFont val="Calibri"/>
        <family val="2"/>
      </rPr>
      <t xml:space="preserve"> HASTE REGULAR</t>
    </r>
    <r>
      <rPr>
        <sz val="11"/>
        <color rgb="FF000000"/>
        <rFont val="Calibri"/>
        <family val="2"/>
      </rPr>
      <t xml:space="preserve">, NUMERAÇÃO AMERICANA: </t>
    </r>
    <r>
      <rPr>
        <b/>
        <sz val="11"/>
        <color rgb="FF000000"/>
        <rFont val="Calibri"/>
        <family val="2"/>
      </rPr>
      <t xml:space="preserve">3168F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</si>
  <si>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PÊRA</t>
    </r>
    <r>
      <rPr>
        <sz val="11"/>
        <color rgb="FF000000"/>
        <rFont val="Calibri"/>
        <family val="2"/>
      </rPr>
      <t xml:space="preserve"> TIPO</t>
    </r>
    <r>
      <rPr>
        <b/>
        <sz val="11"/>
        <color rgb="FF000000"/>
        <rFont val="Calibri"/>
        <family val="2"/>
      </rPr>
      <t xml:space="preserve"> HASTE REGULAR</t>
    </r>
    <r>
      <rPr>
        <sz val="11"/>
        <color rgb="FF000000"/>
        <rFont val="Calibri"/>
        <family val="2"/>
      </rPr>
      <t xml:space="preserve">, NUMERAÇÃO AMERICANA: </t>
    </r>
    <r>
      <rPr>
        <b/>
        <sz val="11"/>
        <color rgb="FF000000"/>
        <rFont val="Calibri"/>
        <family val="2"/>
      </rPr>
      <t xml:space="preserve">3168FF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</si>
  <si>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PONTA DE LÁPIS/CÔNICA TOPO CHAMA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FINO</t>
    </r>
    <r>
      <rPr>
        <sz val="11"/>
        <color rgb="FF000000"/>
        <rFont val="Calibri"/>
        <family val="2"/>
      </rPr>
      <t xml:space="preserve"> NUMERAÇÃO AMERICANA: </t>
    </r>
    <r>
      <rPr>
        <b/>
        <sz val="11"/>
        <color rgb="FF000000"/>
        <rFont val="Calibri"/>
        <family val="2"/>
      </rPr>
      <t xml:space="preserve">2200F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</si>
  <si>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PONTA DE LÁPIS/CÔNICA TOPO CHAMA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FINO</t>
    </r>
    <r>
      <rPr>
        <sz val="11"/>
        <color rgb="FF000000"/>
        <rFont val="Calibri"/>
        <family val="2"/>
      </rPr>
      <t xml:space="preserve"> NUMERAÇÃO AMERICANA: </t>
    </r>
    <r>
      <rPr>
        <b/>
        <sz val="11"/>
        <color rgb="FF000000"/>
        <rFont val="Calibri"/>
        <family val="2"/>
      </rPr>
      <t xml:space="preserve">3195F,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</si>
  <si>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PONTA DE LÁPIS/CÔNICA TOPO CHAMA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 xml:space="preserve">2200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</si>
  <si>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PONTA DE LÁPIS/CÔNICA TOPO CHAMA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 xml:space="preserve">3200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</si>
  <si>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PONTA DE LÁPIS/CÔNICA TOPO CHAMA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 xml:space="preserve">3195.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</si>
  <si>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PONTA DE LÁPIS/CÔNICA TOPO CHAMA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ULTRA FINO</t>
    </r>
    <r>
      <rPr>
        <sz val="11"/>
        <color rgb="FF000000"/>
        <rFont val="Calibri"/>
        <family val="2"/>
      </rPr>
      <t xml:space="preserve"> NUMERAÇÃO AMERICANA: </t>
    </r>
    <r>
      <rPr>
        <b/>
        <sz val="11"/>
        <color rgb="FF000000"/>
        <rFont val="Calibri"/>
        <family val="2"/>
      </rPr>
      <t xml:space="preserve">2200FF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</si>
  <si>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PONTA DE LÁPIS/CÔNICA TOPO CHAMA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ULTRA FINO</t>
    </r>
    <r>
      <rPr>
        <sz val="11"/>
        <color rgb="FF000000"/>
        <rFont val="Calibri"/>
        <family val="2"/>
      </rPr>
      <t xml:space="preserve"> NUMERAÇÃO AMERICANA: </t>
    </r>
    <r>
      <rPr>
        <b/>
        <sz val="11"/>
        <color rgb="FF000000"/>
        <rFont val="Calibri"/>
        <family val="2"/>
      </rPr>
      <t xml:space="preserve">3195FF,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</si>
  <si>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TOPO ARREDONDADO</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FINO</t>
    </r>
    <r>
      <rPr>
        <sz val="11"/>
        <color rgb="FF000000"/>
        <rFont val="Calibri"/>
        <family val="2"/>
      </rPr>
      <t xml:space="preserve"> NUMERAÇÃO AMERICANA: </t>
    </r>
    <r>
      <rPr>
        <b/>
        <sz val="11"/>
        <color rgb="FF000000"/>
        <rFont val="Calibri"/>
        <family val="2"/>
      </rPr>
      <t xml:space="preserve"> 2135F.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</si>
  <si>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TOPO ARREDONDADO</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FINO</t>
    </r>
    <r>
      <rPr>
        <sz val="11"/>
        <color rgb="FF000000"/>
        <rFont val="Calibri"/>
        <family val="2"/>
      </rPr>
      <t xml:space="preserve"> NUMERAÇÃO AMERICANA: </t>
    </r>
    <r>
      <rPr>
        <b/>
        <sz val="11"/>
        <color rgb="FF000000"/>
        <rFont val="Calibri"/>
        <family val="2"/>
      </rPr>
      <t xml:space="preserve">4138F.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</si>
  <si>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TOPO ARREDONDADO</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2135.</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</si>
  <si>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TOPO ARREDONDADO</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 xml:space="preserve"> 4138.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</si>
  <si>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TOPO ARREDONDADO</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ULTRA FINO</t>
    </r>
    <r>
      <rPr>
        <sz val="11"/>
        <color rgb="FF000000"/>
        <rFont val="Calibri"/>
        <family val="2"/>
      </rPr>
      <t xml:space="preserve"> NUMERAÇÃO AMERICANA: </t>
    </r>
    <r>
      <rPr>
        <b/>
        <sz val="11"/>
        <color rgb="FF000000"/>
        <rFont val="Calibri"/>
        <family val="2"/>
      </rPr>
      <t xml:space="preserve"> 4138FF,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</si>
  <si>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CÔNICA TOPO ARREDONDADO</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ULTRA FINO</t>
    </r>
    <r>
      <rPr>
        <sz val="11"/>
        <color rgb="FF000000"/>
        <rFont val="Calibri"/>
        <family val="2"/>
      </rPr>
      <t xml:space="preserve"> NUMERAÇÃO AMERICANA: </t>
    </r>
    <r>
      <rPr>
        <b/>
        <sz val="11"/>
        <color rgb="FF000000"/>
        <rFont val="Calibri"/>
        <family val="2"/>
      </rPr>
      <t xml:space="preserve"> 2135FF.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</si>
  <si>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 xml:space="preserve">1011.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</si>
  <si>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 xml:space="preserve">1012.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</si>
  <si>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 xml:space="preserve">1013.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</si>
  <si>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 xml:space="preserve">1014.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</si>
  <si>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xml:space="preserve">, NUMERAÇÃO AMERICANA: </t>
    </r>
    <r>
      <rPr>
        <b/>
        <sz val="11"/>
        <color rgb="FF000000"/>
        <rFont val="Calibri"/>
        <family val="2"/>
      </rPr>
      <t xml:space="preserve">3018.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</si>
  <si>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NUMERAÇÃO AMERICANA:</t>
    </r>
    <r>
      <rPr>
        <b/>
        <sz val="11"/>
        <color rgb="FF000000"/>
        <rFont val="Calibri"/>
        <family val="2"/>
      </rPr>
      <t xml:space="preserve">1016.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</si>
  <si>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ALTA ROTAÇÃO, MATERIAL: AÇO INOXIDÁVEL  TRIPLA DIAMANTAÇÃO, FORMATO: </t>
    </r>
    <r>
      <rPr>
        <b/>
        <sz val="11"/>
        <color rgb="FF000000"/>
        <rFont val="Calibri"/>
        <family val="2"/>
      </rPr>
      <t>ESFÉRICA,</t>
    </r>
    <r>
      <rPr>
        <sz val="11"/>
        <color rgb="FF000000"/>
        <rFont val="Calibri"/>
        <family val="2"/>
      </rPr>
      <t xml:space="preserve"> TIPO</t>
    </r>
    <r>
      <rPr>
        <b/>
        <sz val="11"/>
        <color rgb="FF000000"/>
        <rFont val="Calibri"/>
        <family val="2"/>
      </rPr>
      <t xml:space="preserve"> HASTE REGULAR</t>
    </r>
    <r>
      <rPr>
        <sz val="11"/>
        <color rgb="FF000000"/>
        <rFont val="Calibri"/>
        <family val="2"/>
      </rPr>
      <t>, TIPO CORTE:</t>
    </r>
    <r>
      <rPr>
        <b/>
        <sz val="11"/>
        <color rgb="FF000000"/>
        <rFont val="Calibri"/>
        <family val="2"/>
      </rPr>
      <t xml:space="preserve"> CORTE MÉDIO</t>
    </r>
    <r>
      <rPr>
        <sz val="11"/>
        <color rgb="FF000000"/>
        <rFont val="Calibri"/>
        <family val="2"/>
      </rPr>
      <t>, NUMERAÇÃO AMERICANA:</t>
    </r>
    <r>
      <rPr>
        <b/>
        <sz val="11"/>
        <color rgb="FF000000"/>
        <rFont val="Calibri"/>
        <family val="2"/>
      </rPr>
      <t xml:space="preserve">1018. </t>
    </r>
    <r>
      <rPr>
        <sz val="11"/>
        <color rgb="FF000000"/>
        <rFont val="Calibri"/>
        <family val="2"/>
      </rPr>
      <t>CARACTERÍSTICAS ADICIONAIS: BANHO DE RÓDIO COM PROTEÇÃO ANTIMICROBIANA, PROCESSO LIVRE DE CROMO. EMBALADA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</si>
  <si>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ENDO Z</t>
    </r>
    <r>
      <rPr>
        <sz val="11"/>
        <color rgb="FF000000"/>
        <rFont val="Calibri"/>
        <family val="2"/>
      </rPr>
      <t xml:space="preserve"> FG 25MM PARA ALTA ROTAÇÃO TENDO SUA PARTE ATIVA FABRICADA EM 100% DE CARBONETO DE TUNGSTÊNIO (K20) E A PARTE INATIVA FABRICADA EM AÇO INOXIDÁVEL. CONTÉM 13% DE CROMO E 0,9MM DE DIÂMETRO, COR DOURADA.</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</si>
  <si>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ALTA RORAÇÃO (FG), </t>
    </r>
    <r>
      <rPr>
        <sz val="11"/>
        <color rgb="FF000000"/>
        <rFont val="Calibri"/>
        <family val="2"/>
      </rPr>
      <t>CARBETO DE TUNGSTÊNIO, NUMERAÇÃO:</t>
    </r>
    <r>
      <rPr>
        <b/>
        <sz val="11"/>
        <color rgb="FF000000"/>
        <rFont val="Calibri"/>
        <family val="2"/>
      </rPr>
      <t xml:space="preserve"> Nº01.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</si>
  <si>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ALTA RORAÇÃO (FG), </t>
    </r>
    <r>
      <rPr>
        <sz val="11"/>
        <color rgb="FF000000"/>
        <rFont val="Calibri"/>
        <family val="2"/>
      </rPr>
      <t>CARBETO DE TUNGSTÊNIO, NUMERAÇÃO:</t>
    </r>
    <r>
      <rPr>
        <b/>
        <sz val="11"/>
        <color rgb="FF000000"/>
        <rFont val="Calibri"/>
        <family val="2"/>
      </rPr>
      <t xml:space="preserve"> Nº02.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</si>
  <si>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ALTA RORAÇÃO (FG), </t>
    </r>
    <r>
      <rPr>
        <sz val="11"/>
        <color rgb="FF000000"/>
        <rFont val="Calibri"/>
        <family val="2"/>
      </rPr>
      <t>CARBETO DE TUNGSTÊNIO, NUMERAÇÃO:</t>
    </r>
    <r>
      <rPr>
        <b/>
        <sz val="11"/>
        <color rgb="FF000000"/>
        <rFont val="Calibri"/>
        <family val="2"/>
      </rPr>
      <t xml:space="preserve"> Nº03.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</si>
  <si>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ALTA RORAÇÃO (FG), </t>
    </r>
    <r>
      <rPr>
        <sz val="11"/>
        <color rgb="FF000000"/>
        <rFont val="Calibri"/>
        <family val="2"/>
      </rPr>
      <t>CARBETO DE TUNGSTÊNIO, NUMERAÇÃO:</t>
    </r>
    <r>
      <rPr>
        <b/>
        <sz val="11"/>
        <color rgb="FF000000"/>
        <rFont val="Calibri"/>
        <family val="2"/>
      </rPr>
      <t xml:space="preserve"> Nº04.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</si>
  <si>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ALTA RORAÇÃO (FG), </t>
    </r>
    <r>
      <rPr>
        <sz val="11"/>
        <color rgb="FF000000"/>
        <rFont val="Calibri"/>
        <family val="2"/>
      </rPr>
      <t>CARBETO DE TUNGSTÊNIO, NUMERAÇÃO:</t>
    </r>
    <r>
      <rPr>
        <b/>
        <sz val="11"/>
        <color rgb="FF000000"/>
        <rFont val="Calibri"/>
        <family val="2"/>
      </rPr>
      <t xml:space="preserve"> Nº06.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</si>
  <si>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ALTA RORAÇÃO (FG), </t>
    </r>
    <r>
      <rPr>
        <sz val="11"/>
        <color rgb="FF000000"/>
        <rFont val="Calibri"/>
        <family val="2"/>
      </rPr>
      <t>CARBETO DE TUNGSTÊNIO, NUMERAÇÃO:</t>
    </r>
    <r>
      <rPr>
        <b/>
        <sz val="11"/>
        <color rgb="FF000000"/>
        <rFont val="Calibri"/>
        <family val="2"/>
      </rPr>
      <t xml:space="preserve"> Nº08.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</si>
  <si>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BAIXA ROTAÇÃO (CA) , </t>
    </r>
    <r>
      <rPr>
        <sz val="11"/>
        <color rgb="FF000000"/>
        <rFont val="Calibri"/>
        <family val="2"/>
      </rPr>
      <t>CARBETO DE TUNGSTÊNIO, NUMERAÇÃO:</t>
    </r>
    <r>
      <rPr>
        <b/>
        <sz val="11"/>
        <color rgb="FF000000"/>
        <rFont val="Calibri"/>
        <family val="2"/>
      </rPr>
      <t xml:space="preserve">  Nº03.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</si>
  <si>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BAIXA ROTAÇÃO (CA) , </t>
    </r>
    <r>
      <rPr>
        <sz val="11"/>
        <color rgb="FF000000"/>
        <rFont val="Calibri"/>
        <family val="2"/>
      </rPr>
      <t>CARBETO DE TUNGSTÊNIO, NUMERAÇÃO:</t>
    </r>
    <r>
      <rPr>
        <b/>
        <sz val="11"/>
        <color rgb="FF000000"/>
        <rFont val="Calibri"/>
        <family val="2"/>
      </rPr>
      <t xml:space="preserve"> Nº06.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</si>
  <si>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BAIXA ROTAÇÃO (CA) , </t>
    </r>
    <r>
      <rPr>
        <sz val="11"/>
        <color rgb="FF000000"/>
        <rFont val="Calibri"/>
        <family val="2"/>
      </rPr>
      <t>CARBETO DE TUNGSTÊNIO, NUMERAÇÃO:</t>
    </r>
    <r>
      <rPr>
        <b/>
        <sz val="11"/>
        <color rgb="FF000000"/>
        <rFont val="Calibri"/>
        <family val="2"/>
      </rPr>
      <t xml:space="preserve"> Nº08.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</si>
  <si>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BAIXA ROTAÇÃO (CA) , </t>
    </r>
    <r>
      <rPr>
        <sz val="11"/>
        <color rgb="FF000000"/>
        <rFont val="Calibri"/>
        <family val="2"/>
      </rPr>
      <t>CARBETO DE TUNGSTÊNIO, NUMERAÇÃO:</t>
    </r>
    <r>
      <rPr>
        <b/>
        <sz val="11"/>
        <color rgb="FF000000"/>
        <rFont val="Calibri"/>
        <family val="2"/>
      </rPr>
      <t xml:space="preserve"> Nº1/2.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</si>
  <si>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BAIXA ROTAÇÃO (CA) , </t>
    </r>
    <r>
      <rPr>
        <sz val="11"/>
        <color rgb="FF000000"/>
        <rFont val="Calibri"/>
        <family val="2"/>
      </rPr>
      <t>CARBETO DE TUNGSTÊNIO, NUMERAÇÃO:</t>
    </r>
    <r>
      <rPr>
        <b/>
        <sz val="11"/>
        <color rgb="FF000000"/>
        <rFont val="Calibri"/>
        <family val="2"/>
      </rPr>
      <t xml:space="preserve">Nº02.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</si>
  <si>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ESFÉRICA</t>
    </r>
    <r>
      <rPr>
        <sz val="11"/>
        <color rgb="FF000000"/>
        <rFont val="Calibri"/>
        <family val="2"/>
      </rPr>
      <t xml:space="preserve">, </t>
    </r>
    <r>
      <rPr>
        <b/>
        <sz val="11"/>
        <color rgb="FF000000"/>
        <rFont val="Calibri"/>
        <family val="2"/>
      </rPr>
      <t xml:space="preserve">BAIXA ROTAÇÃO (CA) , </t>
    </r>
    <r>
      <rPr>
        <sz val="11"/>
        <color rgb="FF000000"/>
        <rFont val="Calibri"/>
        <family val="2"/>
      </rPr>
      <t>CARBETO DE TUNGSTÊNIO, NUMERAÇÃO:</t>
    </r>
    <r>
      <rPr>
        <b/>
        <sz val="11"/>
        <color rgb="FF000000"/>
        <rFont val="Calibri"/>
        <family val="2"/>
      </rPr>
      <t xml:space="preserve">Nº04.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</si>
  <si>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 MULTILAMINADA, 12 LÂMINAS</t>
    </r>
    <r>
      <rPr>
        <sz val="11"/>
        <color rgb="FF000000"/>
        <rFont val="Calibri"/>
        <family val="2"/>
      </rPr>
      <t xml:space="preserve">, PARA ACABAMENTO, </t>
    </r>
    <r>
      <rPr>
        <b/>
        <sz val="11"/>
        <color rgb="FF000000"/>
        <rFont val="Calibri"/>
        <family val="2"/>
      </rPr>
      <t>ALTA ROTAÇÃO (FG)</t>
    </r>
    <r>
      <rPr>
        <sz val="11"/>
        <color rgb="FF000000"/>
        <rFont val="Calibri"/>
        <family val="2"/>
      </rPr>
      <t xml:space="preserve">, FORMATO: </t>
    </r>
    <r>
      <rPr>
        <b/>
        <sz val="11"/>
        <color rgb="FF000000"/>
        <rFont val="Calibri"/>
        <family val="2"/>
      </rPr>
      <t xml:space="preserve">CHAMA, </t>
    </r>
    <r>
      <rPr>
        <sz val="11"/>
        <color rgb="FF000000"/>
        <rFont val="Calibri"/>
        <family val="2"/>
      </rPr>
      <t>NUMERAÇÃO:</t>
    </r>
    <r>
      <rPr>
        <b/>
        <sz val="11"/>
        <color rgb="FF000000"/>
        <rFont val="Calibri"/>
        <family val="2"/>
      </rPr>
      <t xml:space="preserve"> 7103, 7104.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</si>
  <si>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 MULTILAMINADA, 12 LÂMINAS</t>
    </r>
    <r>
      <rPr>
        <sz val="11"/>
        <color rgb="FF000000"/>
        <rFont val="Calibri"/>
        <family val="2"/>
      </rPr>
      <t xml:space="preserve">, PARA ACABAMENTO, </t>
    </r>
    <r>
      <rPr>
        <b/>
        <sz val="11"/>
        <color rgb="FF000000"/>
        <rFont val="Calibri"/>
        <family val="2"/>
      </rPr>
      <t>ALTA ROTAÇÃO (FG)</t>
    </r>
    <r>
      <rPr>
        <sz val="11"/>
        <color rgb="FF000000"/>
        <rFont val="Calibri"/>
        <family val="2"/>
      </rPr>
      <t xml:space="preserve">, FORMATO: </t>
    </r>
    <r>
      <rPr>
        <b/>
        <sz val="11"/>
        <color rgb="FF000000"/>
        <rFont val="Calibri"/>
        <family val="2"/>
      </rPr>
      <t xml:space="preserve">CILINDRICA </t>
    </r>
    <r>
      <rPr>
        <sz val="11"/>
        <color rgb="FF000000"/>
        <rFont val="Calibri"/>
        <family val="2"/>
      </rPr>
      <t>NUMERAÇÃO:</t>
    </r>
    <r>
      <rPr>
        <b/>
        <sz val="11"/>
        <color rgb="FF000000"/>
        <rFont val="Calibri"/>
        <family val="2"/>
      </rPr>
      <t xml:space="preserve"> 283-14.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</si>
  <si>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 MULTILAMINADA, 12 LÂMINAS</t>
    </r>
    <r>
      <rPr>
        <sz val="11"/>
        <color rgb="FF000000"/>
        <rFont val="Calibri"/>
        <family val="2"/>
      </rPr>
      <t>, PARA ACABAMENTO,</t>
    </r>
    <r>
      <rPr>
        <b/>
        <sz val="11"/>
        <color rgb="FF000000"/>
        <rFont val="Calibri"/>
        <family val="2"/>
      </rPr>
      <t xml:space="preserve"> ALTA ROTAÇÃO (FG)</t>
    </r>
    <r>
      <rPr>
        <sz val="11"/>
        <color rgb="FF000000"/>
        <rFont val="Calibri"/>
        <family val="2"/>
      </rPr>
      <t xml:space="preserve">, FORMATO: </t>
    </r>
    <r>
      <rPr>
        <b/>
        <sz val="11"/>
        <color rgb="FF000000"/>
        <rFont val="Calibri"/>
        <family val="2"/>
      </rPr>
      <t xml:space="preserve">CÔNICA PONTIAGUDA </t>
    </r>
    <r>
      <rPr>
        <sz val="11"/>
        <color rgb="FF000000"/>
        <rFont val="Calibri"/>
        <family val="2"/>
      </rPr>
      <t>NUMERAÇÃO:</t>
    </r>
    <r>
      <rPr>
        <b/>
        <sz val="11"/>
        <color rgb="FF000000"/>
        <rFont val="Calibri"/>
        <family val="2"/>
      </rPr>
      <t xml:space="preserve"> 7114, 7214, 7205.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</si>
  <si>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 MULTILAMINADA, 30 LÂMINAS</t>
    </r>
    <r>
      <rPr>
        <sz val="11"/>
        <color rgb="FF000000"/>
        <rFont val="Calibri"/>
        <family val="2"/>
      </rPr>
      <t xml:space="preserve">, PARA ACABAMENTO, </t>
    </r>
    <r>
      <rPr>
        <b/>
        <sz val="11"/>
        <color rgb="FF000000"/>
        <rFont val="Calibri"/>
        <family val="2"/>
      </rPr>
      <t>ALTA ROTAÇÃO (FG)</t>
    </r>
    <r>
      <rPr>
        <sz val="11"/>
        <color rgb="FF000000"/>
        <rFont val="Calibri"/>
        <family val="2"/>
      </rPr>
      <t xml:space="preserve">, FORMATO: </t>
    </r>
    <r>
      <rPr>
        <b/>
        <sz val="11"/>
        <color rgb="FF000000"/>
        <rFont val="Calibri"/>
        <family val="2"/>
      </rPr>
      <t xml:space="preserve">CÔNICA </t>
    </r>
    <r>
      <rPr>
        <sz val="11"/>
        <color rgb="FF000000"/>
        <rFont val="Calibri"/>
        <family val="2"/>
      </rPr>
      <t>NUMERAÇÃO:</t>
    </r>
    <r>
      <rPr>
        <b/>
        <sz val="11"/>
        <color rgb="FF000000"/>
        <rFont val="Calibri"/>
        <family val="2"/>
      </rPr>
      <t xml:space="preserve"> 9714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</si>
  <si>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 MULTILAMINADA, 30 LÂMINAS</t>
    </r>
    <r>
      <rPr>
        <sz val="11"/>
        <color rgb="FF000000"/>
        <rFont val="Calibri"/>
        <family val="2"/>
      </rPr>
      <t xml:space="preserve">, PARA ACABAMENTO, </t>
    </r>
    <r>
      <rPr>
        <b/>
        <sz val="11"/>
        <color rgb="FF000000"/>
        <rFont val="Calibri"/>
        <family val="2"/>
      </rPr>
      <t>ALTA ROTAÇÃO (FG)</t>
    </r>
    <r>
      <rPr>
        <sz val="11"/>
        <color rgb="FF000000"/>
        <rFont val="Calibri"/>
        <family val="2"/>
      </rPr>
      <t xml:space="preserve">, FORMATO: </t>
    </r>
    <r>
      <rPr>
        <b/>
        <sz val="11"/>
        <color rgb="FF000000"/>
        <rFont val="Calibri"/>
        <family val="2"/>
      </rPr>
      <t xml:space="preserve">ESFÉRICA </t>
    </r>
    <r>
      <rPr>
        <sz val="11"/>
        <color rgb="FF000000"/>
        <rFont val="Calibri"/>
        <family val="2"/>
      </rPr>
      <t>NUMERAÇÃO:</t>
    </r>
    <r>
      <rPr>
        <b/>
        <sz val="11"/>
        <color rgb="FF000000"/>
        <rFont val="Calibri"/>
        <family val="2"/>
      </rPr>
      <t xml:space="preserve"> 9004, 9006, 9008.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</si>
  <si>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 MULTILAMINADA, 30 LÂMINAS</t>
    </r>
    <r>
      <rPr>
        <sz val="11"/>
        <color rgb="FF000000"/>
        <rFont val="Calibri"/>
        <family val="2"/>
      </rPr>
      <t xml:space="preserve">, PARA ACABAMENTO, </t>
    </r>
    <r>
      <rPr>
        <b/>
        <sz val="11"/>
        <color rgb="FF000000"/>
        <rFont val="Calibri"/>
        <family val="2"/>
      </rPr>
      <t>ALTA ROTAÇÃO (FG)</t>
    </r>
    <r>
      <rPr>
        <sz val="11"/>
        <color rgb="FF000000"/>
        <rFont val="Calibri"/>
        <family val="2"/>
      </rPr>
      <t xml:space="preserve">, FORMATO: </t>
    </r>
    <r>
      <rPr>
        <b/>
        <sz val="11"/>
        <color rgb="FF000000"/>
        <rFont val="Calibri"/>
        <family val="2"/>
      </rPr>
      <t xml:space="preserve">INTERPROXIMAL </t>
    </r>
    <r>
      <rPr>
        <sz val="11"/>
        <color rgb="FF000000"/>
        <rFont val="Calibri"/>
        <family val="2"/>
      </rPr>
      <t>NUMERAÇÃO:</t>
    </r>
    <r>
      <rPr>
        <b/>
        <sz val="11"/>
        <color rgb="FF000000"/>
        <rFont val="Calibri"/>
        <family val="2"/>
      </rPr>
      <t xml:space="preserve"> 9103. </t>
    </r>
    <r>
      <rPr>
        <sz val="11"/>
        <color rgb="FF000000"/>
        <rFont val="Calibri"/>
        <family val="2"/>
      </rPr>
      <t>EMBALADO EM BLISTER INDIVIDUALMENTE.</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</si>
  <si>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 xml:space="preserve">ESFÉRICA, HASTE LONGA, CIRÚRGICA N° 4. </t>
    </r>
    <r>
      <rPr>
        <sz val="11"/>
        <color rgb="FF000000"/>
        <rFont val="Calibri"/>
        <family val="2"/>
      </rPr>
      <t>PONTA ATIVA FABRICADA COM 100% DE CARBETO DE TUNGSTÊNIO K20 DE GRÃO FINO, TECNOLOGIA “MIRROR GRINDING”.</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</si>
  <si>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 xml:space="preserve">ESFÉRICA, HASTE LONGA, CIRÚRGICA Nº 6.  </t>
    </r>
    <r>
      <rPr>
        <sz val="11"/>
        <color rgb="FF000000"/>
        <rFont val="Calibri"/>
        <family val="2"/>
      </rPr>
      <t>PONTA ATIVA FABRICADA COM 100% DE CARBETO DE TUNGSTÊNIO K20 DE GRÃO FINO, TECNOLOGIA “MIRROR GRINDING”.</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</si>
  <si>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 xml:space="preserve">ESFÉRICA, HASTE LONGA, CIRÚRGICA Nº 8. </t>
    </r>
    <r>
      <rPr>
        <sz val="11"/>
        <color rgb="FF000000"/>
        <rFont val="Calibri"/>
        <family val="2"/>
      </rPr>
      <t>PONTA ATIVA FABRICADA COM 100% DE CARBETO DE TUNGSTÊNIO K20 DE GRÃO FINO, TECNOLOGIA “MIRROR GRINDING”.</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</si>
  <si>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TRONCO CÔNICA</t>
    </r>
    <r>
      <rPr>
        <sz val="11"/>
        <color rgb="FF000000"/>
        <rFont val="Calibri"/>
        <family val="2"/>
      </rPr>
      <t xml:space="preserve">, CARACTERÍSTICA ADICIONAL: PICOTADA, </t>
    </r>
    <r>
      <rPr>
        <b/>
        <sz val="11"/>
        <color rgb="FF000000"/>
        <rFont val="Calibri"/>
        <family val="2"/>
      </rPr>
      <t>HASTE LONGA</t>
    </r>
    <r>
      <rPr>
        <sz val="11"/>
        <color rgb="FF000000"/>
        <rFont val="Calibri"/>
        <family val="2"/>
      </rPr>
      <t xml:space="preserve">, </t>
    </r>
    <r>
      <rPr>
        <b/>
        <sz val="11"/>
        <color rgb="FF000000"/>
        <rFont val="Calibri"/>
        <family val="2"/>
      </rPr>
      <t>CIRÚRGICA 701</t>
    </r>
    <r>
      <rPr>
        <sz val="11"/>
        <color rgb="FF000000"/>
        <rFont val="Calibri"/>
        <family val="2"/>
      </rPr>
      <t>. PONTA ATIVA FABRICADA COM 100% DE CARBONETO DE TUNGSTÊNIO K20 DE GRÃO FINO, TECNOLOGIA “MIRROR GRINDING”.</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</si>
  <si>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TRONCO</t>
    </r>
    <r>
      <rPr>
        <sz val="11"/>
        <color rgb="FF000000"/>
        <rFont val="Calibri"/>
        <family val="2"/>
      </rPr>
      <t xml:space="preserve"> </t>
    </r>
    <r>
      <rPr>
        <b/>
        <sz val="11"/>
        <color rgb="FF000000"/>
        <rFont val="Calibri"/>
        <family val="2"/>
      </rPr>
      <t>CÔNICA,</t>
    </r>
    <r>
      <rPr>
        <sz val="11"/>
        <color rgb="FF000000"/>
        <rFont val="Calibri"/>
        <family val="2"/>
      </rPr>
      <t xml:space="preserve"> CARACTERÍSTICA ADICIONAL: PICOTADA, </t>
    </r>
    <r>
      <rPr>
        <b/>
        <sz val="11"/>
        <color rgb="FF000000"/>
        <rFont val="Calibri"/>
        <family val="2"/>
      </rPr>
      <t>HASTE</t>
    </r>
    <r>
      <rPr>
        <sz val="11"/>
        <color rgb="FF000000"/>
        <rFont val="Calibri"/>
        <family val="2"/>
      </rPr>
      <t xml:space="preserve"> </t>
    </r>
    <r>
      <rPr>
        <b/>
        <sz val="11"/>
        <color rgb="FF000000"/>
        <rFont val="Calibri"/>
        <family val="2"/>
      </rPr>
      <t>LONGA,</t>
    </r>
    <r>
      <rPr>
        <sz val="11"/>
        <color rgb="FF000000"/>
        <rFont val="Calibri"/>
        <family val="2"/>
      </rPr>
      <t xml:space="preserve"> </t>
    </r>
    <r>
      <rPr>
        <b/>
        <sz val="11"/>
        <color rgb="FF000000"/>
        <rFont val="Calibri"/>
        <family val="2"/>
      </rPr>
      <t>CIRÚRGICA</t>
    </r>
    <r>
      <rPr>
        <sz val="11"/>
        <color rgb="FF000000"/>
        <rFont val="Calibri"/>
        <family val="2"/>
      </rPr>
      <t xml:space="preserve"> </t>
    </r>
    <r>
      <rPr>
        <b/>
        <sz val="11"/>
        <color rgb="FF000000"/>
        <rFont val="Calibri"/>
        <family val="2"/>
      </rPr>
      <t>702.</t>
    </r>
    <r>
      <rPr>
        <sz val="11"/>
        <color rgb="FF000000"/>
        <rFont val="Calibri"/>
        <family val="2"/>
      </rPr>
      <t xml:space="preserve"> PONTA ATIVA FABRICADA COM 100% DE CARBONETO DE TUNGSTÊNIO K20 DE GRÃO FINO, TECNOLOGIA “MIRROR GRINDING”</t>
    </r>
  </si>
  <si>
    <r>
      <rPr>
        <sz val="11"/>
        <color rgb="FF000000"/>
        <rFont val="Calibri"/>
        <family val="2"/>
      </rPr>
      <t xml:space="preserve">BROCA </t>
    </r>
    <r>
      <rPr>
        <b/>
        <sz val="11"/>
        <color rgb="FF000000"/>
        <rFont val="Calibri"/>
        <family val="2"/>
      </rPr>
      <t>CARBIDE,</t>
    </r>
    <r>
      <rPr>
        <sz val="11"/>
        <color rgb="FF000000"/>
        <rFont val="Calibri"/>
        <family val="2"/>
      </rPr>
      <t xml:space="preserve"> </t>
    </r>
    <r>
      <rPr>
        <b/>
        <sz val="11"/>
        <color rgb="FF000000"/>
        <rFont val="Calibri"/>
        <family val="2"/>
      </rPr>
      <t>TRONCO</t>
    </r>
    <r>
      <rPr>
        <sz val="11"/>
        <color rgb="FF000000"/>
        <rFont val="Calibri"/>
        <family val="2"/>
      </rPr>
      <t xml:space="preserve"> </t>
    </r>
    <r>
      <rPr>
        <b/>
        <sz val="11"/>
        <color rgb="FF000000"/>
        <rFont val="Calibri"/>
        <family val="2"/>
      </rPr>
      <t>CÔNICA,</t>
    </r>
    <r>
      <rPr>
        <sz val="11"/>
        <color rgb="FF000000"/>
        <rFont val="Calibri"/>
        <family val="2"/>
      </rPr>
      <t xml:space="preserve"> CARACTERÍSTICA ADICIONAL: PICOTADA, </t>
    </r>
    <r>
      <rPr>
        <b/>
        <sz val="11"/>
        <color rgb="FF000000"/>
        <rFont val="Calibri"/>
        <family val="2"/>
      </rPr>
      <t>HASTE</t>
    </r>
    <r>
      <rPr>
        <sz val="11"/>
        <color rgb="FF000000"/>
        <rFont val="Calibri"/>
        <family val="2"/>
      </rPr>
      <t xml:space="preserve"> </t>
    </r>
    <r>
      <rPr>
        <b/>
        <sz val="11"/>
        <color rgb="FF000000"/>
        <rFont val="Calibri"/>
        <family val="2"/>
      </rPr>
      <t>LONGA,</t>
    </r>
    <r>
      <rPr>
        <sz val="11"/>
        <color rgb="FF000000"/>
        <rFont val="Calibri"/>
        <family val="2"/>
      </rPr>
      <t xml:space="preserve"> </t>
    </r>
    <r>
      <rPr>
        <b/>
        <sz val="11"/>
        <color rgb="FF000000"/>
        <rFont val="Calibri"/>
        <family val="2"/>
      </rPr>
      <t>CIRÚRGICA</t>
    </r>
    <r>
      <rPr>
        <sz val="11"/>
        <color rgb="FF000000"/>
        <rFont val="Calibri"/>
        <family val="2"/>
      </rPr>
      <t xml:space="preserve"> </t>
    </r>
    <r>
      <rPr>
        <b/>
        <sz val="11"/>
        <color rgb="FF000000"/>
        <rFont val="Calibri"/>
        <family val="2"/>
      </rPr>
      <t>703</t>
    </r>
    <r>
      <rPr>
        <sz val="11"/>
        <color rgb="FF000000"/>
        <rFont val="Calibri"/>
        <family val="2"/>
      </rPr>
      <t xml:space="preserve"> PONTA ATIVA FABRICADA COM 100% DE CARBONETO DE TUNGSTÊNIO K20 DE GRÃO FINO, TECNOLOGIA “MIRROR GRINDING”</t>
    </r>
  </si>
  <si>
    <r>
      <rPr>
        <sz val="11"/>
        <color rgb="FF000000"/>
        <rFont val="Calibri"/>
        <family val="2"/>
      </rPr>
      <t xml:space="preserve">BROCA </t>
    </r>
    <r>
      <rPr>
        <b/>
        <sz val="11"/>
        <color rgb="FF000000"/>
        <rFont val="Calibri"/>
        <family val="2"/>
      </rPr>
      <t>CIRÚRGICA</t>
    </r>
    <r>
      <rPr>
        <sz val="11"/>
        <color rgb="FF000000"/>
        <rFont val="Calibri"/>
        <family val="2"/>
      </rPr>
      <t xml:space="preserve"> </t>
    </r>
    <r>
      <rPr>
        <b/>
        <sz val="11"/>
        <color rgb="FF000000"/>
        <rFont val="Calibri"/>
        <family val="2"/>
      </rPr>
      <t>ZEKRYA</t>
    </r>
    <r>
      <rPr>
        <sz val="11"/>
        <color rgb="FF000000"/>
        <rFont val="Calibri"/>
        <family val="2"/>
      </rPr>
      <t xml:space="preserve"> </t>
    </r>
    <r>
      <rPr>
        <b/>
        <sz val="11"/>
        <color rgb="FF000000"/>
        <rFont val="Calibri"/>
        <family val="2"/>
      </rPr>
      <t>28</t>
    </r>
    <r>
      <rPr>
        <sz val="11"/>
        <color rgb="FF000000"/>
        <rFont val="Calibri"/>
        <family val="2"/>
      </rPr>
      <t xml:space="preserve"> </t>
    </r>
    <r>
      <rPr>
        <b/>
        <sz val="11"/>
        <color rgb="FF000000"/>
        <rFont val="Calibri"/>
        <family val="2"/>
      </rPr>
      <t>MM</t>
    </r>
    <r>
      <rPr>
        <sz val="11"/>
        <color rgb="FF000000"/>
        <rFont val="Calibri"/>
        <family val="2"/>
      </rPr>
      <t xml:space="preserve"> FG INDICADA COMO AUXILIAR EM CIRURGIAS ORAIS (SISO INCLUSO, REMOÇÃO DE OSSO, ETC). PRODUZIDA EM PONTA ATIVA FABRICADA COM 100% DE CARBONETO DE TUNGSTÊNIO K20 DE GRÃO FINO, TECNOLOGIA “MIRROR GRINDING” COM PONTA ATIVA (0,8 MM DE DIÂMETRO). POSSUI FORMATO TRONCO CÔNICO. ALTA ROTAÇÃO. INDICAR NA EMBALAGEM DADOS DA EMPRESA FABRICAÇÃO, MARCA, LOTE, VALIDADE, REGISTRO/NOTIFICAÇÃO NA ANVISA/ MISTÉRIO DA SAÚDE. EMBALAGEM INDIVIDUAL</t>
    </r>
  </si>
  <si>
    <r>
      <rPr>
        <sz val="11"/>
        <color rgb="FF000000"/>
        <rFont val="Calibri"/>
        <family val="2"/>
      </rPr>
      <t xml:space="preserve">BROCA DE </t>
    </r>
    <r>
      <rPr>
        <b/>
        <sz val="11"/>
        <color rgb="FF000000"/>
        <rFont val="Calibri"/>
        <family val="2"/>
      </rPr>
      <t xml:space="preserve">TUNGSTÊNIO </t>
    </r>
    <r>
      <rPr>
        <sz val="11"/>
        <color rgb="FF000000"/>
        <rFont val="Calibri"/>
        <family val="2"/>
      </rPr>
      <t xml:space="preserve">MAXCUT PARA </t>
    </r>
    <r>
      <rPr>
        <b/>
        <sz val="11"/>
        <color rgb="FF000000"/>
        <rFont val="Calibri"/>
        <family val="2"/>
      </rPr>
      <t>PEÇA DE MÃO</t>
    </r>
    <r>
      <rPr>
        <sz val="11"/>
        <color rgb="FF000000"/>
        <rFont val="Calibri"/>
        <family val="2"/>
      </rPr>
      <t xml:space="preserve"> Nº </t>
    </r>
    <r>
      <rPr>
        <b/>
        <sz val="11"/>
        <color rgb="FF000000"/>
        <rFont val="Calibri"/>
        <family val="2"/>
      </rPr>
      <t>1509.</t>
    </r>
    <r>
      <rPr>
        <sz val="11"/>
        <color rgb="FF000000"/>
        <rFont val="Calibri"/>
        <family val="2"/>
      </rPr>
      <t xml:space="preserve"> </t>
    </r>
    <r>
      <rPr>
        <b/>
        <sz val="11"/>
        <color rgb="FF000000"/>
        <rFont val="Calibri"/>
        <family val="2"/>
      </rPr>
      <t>TIPO: PEÇA RETA</t>
    </r>
    <r>
      <rPr>
        <sz val="11"/>
        <color rgb="FF000000"/>
        <rFont val="Calibri"/>
        <family val="2"/>
      </rPr>
      <t xml:space="preserve">, MATERIAL: CARBONETO DE TUNGSTÊNIO, FORMATO: TRONCO CÔNICA TOPO ARREDONDADO, CORTE CRUZADO. </t>
    </r>
    <r>
      <rPr>
        <b/>
        <sz val="11"/>
        <color rgb="FF000000"/>
        <rFont val="Calibri"/>
        <family val="2"/>
      </rPr>
      <t xml:space="preserve">ANEL AZUL. </t>
    </r>
    <r>
      <rPr>
        <sz val="11"/>
        <color rgb="FF000000"/>
        <rFont val="Calibri"/>
        <family val="2"/>
      </rPr>
      <t>Similar ou superior EDENTA</t>
    </r>
  </si>
  <si>
    <r>
      <rPr>
        <sz val="11"/>
        <color rgb="FF000000"/>
        <rFont val="Calibri"/>
        <family val="2"/>
      </rPr>
      <t>BROCA TUNGSTÊNIO MINICUT PARA PEÇA DE MÃO Nº 1520. TIPO: PEÇA RETA, MATERIAL: CARBONETO DE TUNGSTÊNIO. CORTE: CRUZADO.</t>
    </r>
    <r>
      <rPr>
        <b/>
        <sz val="11"/>
        <color rgb="FF000000"/>
        <rFont val="Calibri"/>
        <family val="2"/>
      </rPr>
      <t xml:space="preserve"> </t>
    </r>
    <r>
      <rPr>
        <sz val="11"/>
        <color rgb="FF000000"/>
        <rFont val="Calibri"/>
        <family val="2"/>
      </rPr>
      <t xml:space="preserve">FORMATO: </t>
    </r>
    <r>
      <rPr>
        <b/>
        <sz val="11"/>
        <color rgb="FF000000"/>
        <rFont val="Calibri"/>
        <family val="2"/>
      </rPr>
      <t>FINO TRONCO-CÔNICA. CORTE: CRUZADO.</t>
    </r>
    <r>
      <rPr>
        <sz val="11"/>
        <color rgb="FF000000"/>
        <rFont val="Calibri"/>
        <family val="2"/>
      </rPr>
      <t xml:space="preserve"> </t>
    </r>
    <r>
      <rPr>
        <b/>
        <sz val="11"/>
        <color rgb="FF000000"/>
        <rFont val="Calibri"/>
        <family val="2"/>
      </rPr>
      <t>ANEL VERMELHO</t>
    </r>
    <r>
      <rPr>
        <sz val="11"/>
        <color rgb="FF000000"/>
        <rFont val="Calibri"/>
        <family val="2"/>
      </rPr>
      <t xml:space="preserve"> . Similar ou superior EDENTA</t>
    </r>
  </si>
  <si>
    <r>
      <rPr>
        <sz val="11"/>
        <color rgb="FF000000"/>
        <rFont val="Calibri"/>
        <family val="2"/>
      </rPr>
      <t xml:space="preserve">BROCA </t>
    </r>
    <r>
      <rPr>
        <b/>
        <sz val="11"/>
        <color rgb="FF000000"/>
        <rFont val="Calibri"/>
        <family val="2"/>
      </rPr>
      <t>TRANSMETAL</t>
    </r>
    <r>
      <rPr>
        <sz val="11"/>
        <color rgb="FF000000"/>
        <rFont val="Calibri"/>
        <family val="2"/>
      </rPr>
      <t xml:space="preserve"> DOURADA </t>
    </r>
    <r>
      <rPr>
        <b/>
        <sz val="11"/>
        <color rgb="FF000000"/>
        <rFont val="Calibri"/>
        <family val="2"/>
      </rPr>
      <t>CILÍNDRICA DE PONTA ARREDONDADA19 MM</t>
    </r>
    <r>
      <rPr>
        <sz val="11"/>
        <color rgb="FF000000"/>
        <rFont val="Calibri"/>
        <family val="2"/>
      </rPr>
      <t xml:space="preserve"> (</t>
    </r>
    <r>
      <rPr>
        <b/>
        <sz val="11"/>
        <color rgb="FF000000"/>
        <rFont val="Calibri"/>
        <family val="2"/>
      </rPr>
      <t>ALTA ROTAÇÃO</t>
    </r>
    <r>
      <rPr>
        <sz val="11"/>
        <color rgb="FF000000"/>
        <rFont val="Calibri"/>
        <family val="2"/>
      </rPr>
      <t>) EMBALADA EM CARTELA EM FORMATO DE BLISTERS CONTENDO 01 UNIDADE. BROCA TRANSMETAL CARBIDE CILÍNDRICA HASTE: 19 MM, CORTE GROSSO, PONTA ATIVA: 12 MM DIÂMETRO.</t>
    </r>
  </si>
  <si>
    <t xml:space="preserve">BROQUEIRO. MATERIAL: ALUMÍNIO. MODELO: ESTOJO ABERTO. CAPACIDADE: CERCA DE 20 BROCAS. ESTERILIDADE: AUTOCLAVÁVEL 
</t>
  </si>
  <si>
    <r>
      <rPr>
        <sz val="11"/>
        <color rgb="FF000000"/>
        <rFont val="Calibri"/>
        <family val="2"/>
      </rPr>
      <t xml:space="preserve">CIMENTO DE IONÔMERO DE VIDRO EM CÁPSULA COM TECNOLOGIA IONGLASS, COM MISTURA ÚNICA DE DIFERENTES TAMANHOS DE PARTÍCULAS DE VIDRO ULTRAFINAS ALTAMENTE REATIVAS, CONTÉM ÍONS FLÚOR E ESTRÔNCIO PARA BIOREMINERALIZAÇÃO DOS DENTES, COM ALTA RESISTÊNCIA FLEXURAL, ALTA LIBERAÇÃO DE FLÚOR, COR </t>
    </r>
    <r>
      <rPr>
        <b/>
        <sz val="11"/>
        <color rgb="FF000000"/>
        <rFont val="Calibri"/>
        <family val="2"/>
      </rPr>
      <t xml:space="preserve">A1, A3. </t>
    </r>
    <r>
      <rPr>
        <sz val="11"/>
        <color rgb="FF000000"/>
        <rFont val="Calibri"/>
        <family val="2"/>
      </rPr>
      <t xml:space="preserve"> REFERÊNCIA: RIVA LIGHT CURE HV SDI. CONDIÇÃO: RIVA APLICADOR. CAIXA COM 50 CÁPSULAS</t>
    </r>
  </si>
  <si>
    <r>
      <rPr>
        <sz val="11"/>
        <color rgb="FF000000"/>
        <rFont val="Calibri"/>
        <family val="2"/>
      </rPr>
      <t xml:space="preserve">CIMENTO RESINOSO FOTO VENEER, APRESENTANDO EXCELENTE ESTABILIDADE DE COR, FOTOATIVADO, TIXOTRÓPICO, Baixa ESPESSURA DE PELICULA: DE 5 a 10µm.  COMPOSTO á BASE DE TEGDMA/BisGMA, POLÍMERO POLICAPROLACTONA REAGIDA, SÍLICA TRATADA DE SILANO, DIFENILIODÔNIO HEXAFLUOROFOSFATO, TRIFENILANTIMÔNIO E DIÓXIDO DE TITÂNIO. RENDIMENTO: ATÉ 20 CIMENTAÇÕES.EMBALAGEM COM 3 G, </t>
    </r>
    <r>
      <rPr>
        <b/>
        <sz val="11"/>
        <color rgb="FF000000"/>
        <rFont val="Calibri"/>
        <family val="2"/>
      </rPr>
      <t xml:space="preserve">COR: A1,  B0,5, TR, WO. </t>
    </r>
    <r>
      <rPr>
        <sz val="11"/>
        <color rgb="FF000000"/>
        <rFont val="Calibri"/>
        <family val="2"/>
      </rPr>
      <t>PADRÃO DE REFERÊNCIA: similar ou superior RELYX VENEER 3M</t>
    </r>
  </si>
  <si>
    <t>CIMENTO RESINOSO UNIVERSAL AUTOADESIVO, DUAL EM CLICKER COM 11G. CONTÉM (META)CRILATOS BIFUNCIONAIS, COM 70% DE CARGA EM PESO E TAMANHO MÉDIO DAS PARTÍCULAS DE 12,5 MICRÔMETROS. COR A1, A2 E A3. CLICKER COM 11G. MODELO RELYX U200 DA 3M OU SIMILAR, OU EQUIVALENTE, OU DE MELHOR QUALIDADE</t>
  </si>
  <si>
    <t>SERINGA 3,0 G</t>
  </si>
  <si>
    <r>
      <rPr>
        <sz val="11"/>
        <color rgb="FF000000"/>
        <rFont val="Calibri"/>
        <family val="2"/>
      </rPr>
      <t xml:space="preserve">FLÚOR ESPUMA ACIDULADO, CONCENTRAÇÃO 1,23%, EM ESPUMA. APRESENTAÇÃO EMBALAGEM COM 100 GR. </t>
    </r>
    <r>
      <rPr>
        <b/>
        <sz val="11"/>
        <color rgb="FF000000"/>
        <rFont val="Calibri"/>
        <family val="2"/>
      </rPr>
      <t>SABORES: MORANGO, CHOCOLATE, UVA</t>
    </r>
    <r>
      <rPr>
        <sz val="11"/>
        <color rgb="FF000000"/>
        <rFont val="Calibri"/>
        <family val="2"/>
      </rPr>
      <t>. PADRÃO DE REFERÊNCIA: similiar ou igual FGM</t>
    </r>
  </si>
  <si>
    <r>
      <rPr>
        <sz val="11"/>
        <color rgb="FF000000"/>
        <rFont val="Calibri"/>
        <family val="2"/>
      </rPr>
      <t>KIT CIRÚRGICO ESTÉRIL CONFECCIONADOS EM NÃO-TECIDO (TNT) 100% POLIPROPILENO, ATÓXICO, ANTI-ALÉRGICO, PERMEÁVEL AO AR, NÃO INFLAMÁVEL E ESTERILIZÁVEL GRAMATURA 40, CONTENDO:</t>
    </r>
    <r>
      <rPr>
        <b/>
        <sz val="11"/>
        <color rgb="FF000000"/>
        <rFont val="Calibri"/>
        <family val="2"/>
      </rPr>
      <t xml:space="preserve"> 2 AVENTAIS MANGA LONG</t>
    </r>
    <r>
      <rPr>
        <sz val="11"/>
        <color rgb="FF000000"/>
        <rFont val="Calibri"/>
        <family val="2"/>
      </rPr>
      <t xml:space="preserve">A; </t>
    </r>
    <r>
      <rPr>
        <b/>
        <sz val="11"/>
        <color rgb="FF000000"/>
        <rFont val="Calibri"/>
        <family val="2"/>
      </rPr>
      <t>1 CAMPO FENESTRADO 1,2 X 0,9M</t>
    </r>
    <r>
      <rPr>
        <sz val="11"/>
        <color rgb="FF000000"/>
        <rFont val="Calibri"/>
        <family val="2"/>
      </rPr>
      <t>; 2 CAMPOS 0,7 X 0,7M; 1 CAMPO 1,5X 0,5M; 2 PROTETOR DE REFLETOR; 2 PROTETORES DE CABOS; 2 TOALHAS ABSORVENTES; 2 MÁSCARAS TRIPLAS; 2 TOUCAS SANFONADAS; 2 PARES DE PROPÉS; 1 CAPA PARA CADEIRA 1,9 X 0,85M.</t>
    </r>
  </si>
  <si>
    <r>
      <rPr>
        <b/>
        <sz val="11"/>
        <color rgb="FF000000"/>
        <rFont val="Calibri"/>
        <family val="2"/>
      </rPr>
      <t>KIT</t>
    </r>
    <r>
      <rPr>
        <sz val="11"/>
        <color rgb="FF000000"/>
        <rFont val="Calibri"/>
        <family val="2"/>
      </rPr>
      <t xml:space="preserve"> DE DESGASTE, ACABAMENTO E POLIMENTO INTRAORAL EM RESINAS COMPOSTAS, CERÂMICAS, ZIRCÔNIA E DISSILICATO DE LÍTIO (LISI2), ALCANÇANDO LUGARES ANTES IMPOSSÍVEIS.CARACTERÍSTICAS: ALTO BRILHO EM TODOS OS COMPÓSITOS; RESULTADOS PERCEPTÍVEIS, COM O MÍNIMO ESFORÇO; HASTE COM CALIBRAÇÃO PERFEITA, EVITANDO VIBRAÇÕES INDESEJADAS; ALTA DURABILIDADE; FABRICADO COM DIAMANTES NATURAIS, DISPENSA A UTILIZAÇÃO DE PASTA DE POLIMENTO. INCRÍVEL FLEXIBILIDADE; O FORMATO ESPIRAL PERMITE QUE O PROFISSIONAL POSSA TER UMA VERSATILIDADE DE USO MUITO AMPLA; GROSSA: AZUL = DESGASTE E CORREÇÕES. MÉDIA: MARROM = ACABAMENTO E LISURA. FINA: CINZA = POLIMENTO E BRILHO FINAL. ACOMPANHA BROQUEIRO AUTOCLAVÁVEL DE 75 FUROS, SENDO ACEITOS MANDRIS CA (43 FUROS) E FG (32 FUROS). PADRÃO DE REFERÊNCIA: similar ou superior POLIDORES DIAMANTADOS ESPIRAIS TWIST-GLOSS AMERICAN BURRS.</t>
    </r>
  </si>
  <si>
    <r>
      <rPr>
        <b/>
        <sz val="11"/>
        <color rgb="FF000000"/>
        <rFont val="Calibri"/>
        <family val="2"/>
      </rPr>
      <t>KIT</t>
    </r>
    <r>
      <rPr>
        <sz val="11"/>
        <color rgb="FF000000"/>
        <rFont val="Calibri"/>
        <family val="2"/>
      </rPr>
      <t xml:space="preserve"> DE PONTAS DIAMANTADAS ACABAMENTO FINO E ULTRAFINO PARA RESTAURAÇÕES INDIRETAS - PONTAS DIAMANTADAS DE TRIPLA CAMADA DE DIAMANTE, QUE PROPORCIONA UMA DURABILIDADE INCOMPARÁVEL, ALÉM DE MANTER POR MUITO MAIS TEMPO. O SEU PODER DE CORTE. KIT COM: 8 PONTAS DIAMANTADAS INVICTA DE GRANULOMETRIA MÉDIA NAS NUMERAÇÕES: 1014, 2131, 2135, 2200, 3131, 3168, 4137, 4138. E 2 PONTAS DIAMANTADAS DE GRANULOMETRIA FINA NAS NUMERAÇÕES: 2135F, 3168F. E 1 BROQUEIRO AUTOCLAVÁVEL - 06 FUROS CA E 28 FUROS FG COM MARCAÇÃO DAS NUMERAÇÕES DAS PONTAS NO BROQUEIRO E QR CODE COM INFORMAÇÕES DOS PRODUTOS. APRESENTAÇÃO: KIT COM 10 PEÇAS + BROQUEIRO AUTOCLAVÁVEL DE 34 FUROS – PADRÃO DE REFERENCIA :  similar ou superior AMERICAN BURRS</t>
    </r>
  </si>
  <si>
    <r>
      <rPr>
        <b/>
        <sz val="11"/>
        <color rgb="FF000000"/>
        <rFont val="Calibri"/>
        <family val="2"/>
      </rPr>
      <t>KIT</t>
    </r>
    <r>
      <rPr>
        <sz val="11"/>
        <color rgb="FF000000"/>
        <rFont val="Calibri"/>
        <family val="2"/>
      </rPr>
      <t xml:space="preserve"> DE PONTAS DIAMANTADAS PARA PRÁTICAS DIÁRIAS. PONTAS DIAMANTADAS DE TRIPLA CAMADA DE DIAMANTE, QUE PROPORCIONA UMA DURABILIDADE INCOMPARÁVEL, ALÉM DE MANTER POR MUITO MAIS TEMPO. O SEU PODER DE CORTE. KIT COM: 16 PONTAS DIAMANTADAS INVICTA DE GRANULOMETRIA MÉDIA NAS NUMERAÇÕES: 4138, 3195, 3131, 3118, 3070, 2200, 2135, 2133, 2067, 1093, 1092, 1091, 1090, 1046, 1015, 1012HL E 1 BROQUEIRO AUTOCLAVÁVEL - 16 FUROS FG COM MARCAÇÃO DAS NUMERAÇÕES DAS PONTAS NO BROQUEIRO E QR CODE COM INFORMAÇÕES DOS PRODUTOS. APRESENTAÇÃO: KIT COM 16 PEÇAS + BROQUEIRO AUTOCLAVÁVEL DE 16 FUROS – PADRÃO DE REFERENCIA :  similar ou superior INVICTA - AMERICAN BURRS.</t>
    </r>
  </si>
  <si>
    <r>
      <rPr>
        <b/>
        <sz val="11"/>
        <color rgb="FF000000"/>
        <rFont val="Calibri"/>
        <family val="2"/>
      </rPr>
      <t>KIT</t>
    </r>
    <r>
      <rPr>
        <sz val="11"/>
        <color rgb="FF000000"/>
        <rFont val="Calibri"/>
        <family val="2"/>
      </rPr>
      <t xml:space="preserve"> DE PONTAS DIAMANTADAS PARA ACABAMENTO FINO E EXTRA FINO COM 7 PONTAS DIAMANTADAS. 
 - 4 PONTAS DIAMANTADAS DE GRANULOMETRIA FINA NAS NUMERAÇÕES:1190F, 2135F, 3118F, 3195F.
 - 3 PONTAS DE GRANULOMETRIA EXTRA FINA NAS NUMERAÇÕES: 1190FF, 3168FF, 3195FF. 
 - 1 BROQUEIRO AUTOCLAVÁVEL - 06 FUROS CA E 28 FUROS  similar ou superior FG</t>
    </r>
  </si>
  <si>
    <r>
      <rPr>
        <b/>
        <sz val="11"/>
        <color rgb="FF000000"/>
        <rFont val="Calibri"/>
        <family val="2"/>
      </rPr>
      <t>KIT PARA ACABAMENTO E POLIMENTO DE RESTAURAÇÕES</t>
    </r>
    <r>
      <rPr>
        <sz val="11"/>
        <color rgb="FF000000"/>
        <rFont val="Calibri"/>
        <family val="2"/>
      </rPr>
      <t xml:space="preserve"> COM 15 PEÇAS: 3 POLIDORES DE RESINA ULTRA-GLOSS DE GRANULOMETRIA GROSSA (CINZA) NOS FORMATOS CHAMA, TAÇA GRANDE E DISCO PARA ACABAMENTO INICIAL E REGULARIZAÇÃO. 3 POLIDORES DE RESINA ULTRA-GLOSS DE GRANULOMETRIA MÉDIA (ROSA) NOS FORMATOS CHAMA, TAÇA GRANDE E DISCO PARA POLIMENTO E REMOÇÃO DE RISCOS. 3 POLIDORES DE RESINA ULTRA-GLOSS DE GRANULOMETRIA FINA (AZUL) NOS FORMATOS CHAMA, TAÇA GRANDE E DISCO PARA BRILHO FINAL.4 ESCOVAS DE ROBINSON COLOR-BRUSH DE RIGIDEZ SEMIRÍGIDA (AZUL), SEMISOFT (AMARELA), SOFT (LILÁS) E ULTRASOFT (ROSA).1 ESCOVA ULTRA-BRUSH CARBETO DE SILÍCIO - FUNCIONAM COMO UMA PASTA DE BRILHO IMPREGNADA DE CARBETO DE SILÍCIO, QUE ATRAVÉS DO ATRITO A SECO, LIBERAM OS COMPOSTOS DE ALTO BRILHO QUE FICAM IMPREGNADOS NA -SUPERFÍCIE. 1 ESCOVA PELO DE CABRA - UTILIZADA PARA RETIRAR O EXCESSO DE CARBETO DE SILÍCIO LIBERADO PELAS ESCOVAS ULTRA-BRUSH E REPRODUZIR ASSIM UM BRILHO MÁXIMO. ESTA FASE É ESSENCIAL PARA OBTENÇÃO DO ESPELHAMENTO E ALTO BRILHO PROPORCIONADOS APENAS PELA UNIÃO ENTRE ULTRA-GLOSS E ULTRA-BRUSH. 1 BROQUEIRO AUTOCLAVÁVEL DE 75 FUROS SENDO ACEITOS MANDREEL CA E FG.SEUS POLIDORES CONTAM COM DUPLA CAMADA DE SILICONE E JATEAMENTO DE CARBETO DE SILÍCIO, QUE PROMOVEM MAIOR DURABILIDADE E PERMITEM ALCANÇAR RESULTADOS SUPERIORES, QUANDO COMPARADOS AOS TRADICIONAIS POLIDORES COMPOSTOS POR ÓXIDO DE ALUMÍNIO. A ALTA QUALIDADE E A VARIEDADE DE FORMATOS TRAZEM MAIS EFICIÊNCIA A CADA RESTAURAÇÃO.PADRÃO DE REFERÊNCIA: similar ou superior KIT ACABAMENTO E POLIMENTO DE RESINA COMPLETO</t>
    </r>
    <r>
      <rPr>
        <b/>
        <sz val="11"/>
        <color rgb="FF000000"/>
        <rFont val="Calibri"/>
        <family val="2"/>
      </rPr>
      <t xml:space="preserve"> ULTRA-GLOSS</t>
    </r>
    <r>
      <rPr>
        <sz val="11"/>
        <color rgb="FF000000"/>
        <rFont val="Calibri"/>
        <family val="2"/>
      </rPr>
      <t xml:space="preserve"> AMERICAN BURRS</t>
    </r>
  </si>
  <si>
    <r>
      <rPr>
        <b/>
        <sz val="11"/>
        <color rgb="FF000000"/>
        <rFont val="Calibri"/>
        <family val="2"/>
      </rPr>
      <t xml:space="preserve">KIT PARA PROFILAXIA </t>
    </r>
    <r>
      <rPr>
        <sz val="11"/>
        <color rgb="FF000000"/>
        <rFont val="Calibri"/>
        <family val="2"/>
      </rPr>
      <t>COM 10 PEÇAS COLOR BRUSH COM CERDAS DE NYLON MACIAS E FLEXÍVEIS, PENETRAM CERCA DE 1 A 4MM DENTRO DA GENGIVA. + BROQUEIRO AUTOCLAVÁVEL KIT CONTENDO DIFERENTES CORES E ESPESSURAS: ULTRA-SFOT, SEMI-RÍGIDA E RÍGIDA PARA PROFILAXIA, MICRO-ABRASÃO, PROFILAXIA SUBGENGIVAL, REMOÇÃO DE MANCHAS. REFERÊNCIA: similar ou superior AMERICAN BURRS</t>
    </r>
  </si>
  <si>
    <r>
      <rPr>
        <b/>
        <sz val="11"/>
        <color rgb="FF000000"/>
        <rFont val="Calibri"/>
        <family val="2"/>
      </rPr>
      <t>KIT PEDRA DE ARKANSAS</t>
    </r>
    <r>
      <rPr>
        <sz val="11"/>
        <color rgb="FF000000"/>
        <rFont val="Calibri"/>
        <family val="2"/>
      </rPr>
      <t xml:space="preserve"> CONTENDO 8 PONTAS PARA ALTA ROTAÇÃO E BROQUEIRO AUTOCLAVÁVEL DE 75 FUROS, COMPOSTO POR 4 PONTAS GROSSAS DE COR VERDE NOS FORMATOS: ESFÉRICA, CHAMA, PONTA DE LÁPIS E TRONCO CÔNICA E 4 PONTAS FINAS DE COR BRANCA NOS FORMATOS: ESFÉRICA, CHAMA, PONTA DE LÁPIS E TRONCO CÔNICA. PADRÃO DE REFERENCIA: AMERICAN BURRS OU SIMILAR </t>
    </r>
  </si>
  <si>
    <r>
      <rPr>
        <sz val="11"/>
        <color rgb="FF000000"/>
        <rFont val="Calibri"/>
        <family val="2"/>
      </rPr>
      <t xml:space="preserve">PONTA PEDRA DE </t>
    </r>
    <r>
      <rPr>
        <b/>
        <sz val="11"/>
        <color rgb="FF000000"/>
        <rFont val="Calibri"/>
        <family val="2"/>
      </rPr>
      <t>ARKANSAS,</t>
    </r>
    <r>
      <rPr>
        <sz val="11"/>
        <color rgb="FF000000"/>
        <rFont val="Calibri"/>
        <family val="2"/>
      </rPr>
      <t xml:space="preserve"> </t>
    </r>
    <r>
      <rPr>
        <b/>
        <sz val="11"/>
        <color rgb="FF000000"/>
        <rFont val="Calibri"/>
        <family val="2"/>
      </rPr>
      <t>BRANCA, PARA</t>
    </r>
    <r>
      <rPr>
        <sz val="11"/>
        <color rgb="FF000000"/>
        <rFont val="Calibri"/>
        <family val="2"/>
      </rPr>
      <t xml:space="preserve"> </t>
    </r>
    <r>
      <rPr>
        <b/>
        <sz val="11"/>
        <color rgb="FF000000"/>
        <rFont val="Calibri"/>
        <family val="2"/>
      </rPr>
      <t>ALTA ROTAÇÃO</t>
    </r>
    <r>
      <rPr>
        <sz val="11"/>
        <color rgb="FF000000"/>
        <rFont val="Calibri"/>
        <family val="2"/>
      </rPr>
      <t xml:space="preserve">, FORMATO: </t>
    </r>
    <r>
      <rPr>
        <b/>
        <sz val="11"/>
        <color rgb="FF000000"/>
        <rFont val="Calibri"/>
        <family val="2"/>
      </rPr>
      <t>CHAMA.</t>
    </r>
    <r>
      <rPr>
        <sz val="11"/>
        <color rgb="FF000000"/>
        <rFont val="Calibri"/>
        <family val="2"/>
      </rPr>
      <t xml:space="preserve"> NÚMERO: </t>
    </r>
    <r>
      <rPr>
        <b/>
        <sz val="11"/>
        <color rgb="FF000000"/>
        <rFont val="Calibri"/>
        <family val="2"/>
      </rPr>
      <t>CW1060</t>
    </r>
    <r>
      <rPr>
        <sz val="11"/>
        <color rgb="FF000000"/>
        <rFont val="Calibri"/>
        <family val="2"/>
      </rPr>
      <t>. EMBALADO EM BLISTER INDIVIDUALMENTE.</t>
    </r>
  </si>
  <si>
    <r>
      <rPr>
        <sz val="11"/>
        <color rgb="FF000000"/>
        <rFont val="Calibri"/>
        <family val="2"/>
      </rPr>
      <t xml:space="preserve">PONTA PEDRA DE </t>
    </r>
    <r>
      <rPr>
        <b/>
        <sz val="11"/>
        <color rgb="FF000000"/>
        <rFont val="Calibri"/>
        <family val="2"/>
      </rPr>
      <t>ARKANSAS,</t>
    </r>
    <r>
      <rPr>
        <sz val="11"/>
        <color rgb="FF000000"/>
        <rFont val="Calibri"/>
        <family val="2"/>
      </rPr>
      <t xml:space="preserve"> </t>
    </r>
    <r>
      <rPr>
        <b/>
        <sz val="11"/>
        <color rgb="FF000000"/>
        <rFont val="Calibri"/>
        <family val="2"/>
      </rPr>
      <t>BRANCA, PARA</t>
    </r>
    <r>
      <rPr>
        <sz val="11"/>
        <color rgb="FF000000"/>
        <rFont val="Calibri"/>
        <family val="2"/>
      </rPr>
      <t xml:space="preserve"> </t>
    </r>
    <r>
      <rPr>
        <b/>
        <sz val="11"/>
        <color rgb="FF000000"/>
        <rFont val="Calibri"/>
        <family val="2"/>
      </rPr>
      <t>ALTA ROTAÇÃO</t>
    </r>
    <r>
      <rPr>
        <sz val="11"/>
        <color rgb="FF000000"/>
        <rFont val="Calibri"/>
        <family val="2"/>
      </rPr>
      <t xml:space="preserve">, FORMATO: </t>
    </r>
    <r>
      <rPr>
        <b/>
        <sz val="11"/>
        <color rgb="FF000000"/>
        <rFont val="Calibri"/>
        <family val="2"/>
      </rPr>
      <t xml:space="preserve">PONTA DE LÁPIS. </t>
    </r>
    <r>
      <rPr>
        <sz val="11"/>
        <color rgb="FF000000"/>
        <rFont val="Calibri"/>
        <family val="2"/>
      </rPr>
      <t xml:space="preserve">NÚMERO: </t>
    </r>
    <r>
      <rPr>
        <b/>
        <sz val="11"/>
        <color rgb="FF000000"/>
        <rFont val="Calibri"/>
        <family val="2"/>
      </rPr>
      <t>CW1114</t>
    </r>
    <r>
      <rPr>
        <sz val="11"/>
        <color rgb="FF000000"/>
        <rFont val="Calibri"/>
        <family val="2"/>
      </rPr>
      <t>. EMBALADO EM BLISTER INDIVIDUALMENTE.</t>
    </r>
  </si>
  <si>
    <r>
      <rPr>
        <sz val="11"/>
        <color rgb="FF000000"/>
        <rFont val="Calibri"/>
        <family val="2"/>
      </rPr>
      <t xml:space="preserve">PONTA PEDRA DE </t>
    </r>
    <r>
      <rPr>
        <b/>
        <sz val="11"/>
        <color rgb="FF000000"/>
        <rFont val="Calibri"/>
        <family val="2"/>
      </rPr>
      <t>ARKANSAS,</t>
    </r>
    <r>
      <rPr>
        <sz val="11"/>
        <color rgb="FF000000"/>
        <rFont val="Calibri"/>
        <family val="2"/>
      </rPr>
      <t xml:space="preserve"> </t>
    </r>
    <r>
      <rPr>
        <b/>
        <sz val="11"/>
        <color rgb="FF000000"/>
        <rFont val="Calibri"/>
        <family val="2"/>
      </rPr>
      <t>BRANCA, PARA</t>
    </r>
    <r>
      <rPr>
        <sz val="11"/>
        <color rgb="FF000000"/>
        <rFont val="Calibri"/>
        <family val="2"/>
      </rPr>
      <t xml:space="preserve"> </t>
    </r>
    <r>
      <rPr>
        <b/>
        <sz val="11"/>
        <color rgb="FF000000"/>
        <rFont val="Calibri"/>
        <family val="2"/>
      </rPr>
      <t>ALTA ROTAÇÃO</t>
    </r>
    <r>
      <rPr>
        <sz val="11"/>
        <color rgb="FF000000"/>
        <rFont val="Calibri"/>
        <family val="2"/>
      </rPr>
      <t xml:space="preserve">, FORMATO: </t>
    </r>
    <r>
      <rPr>
        <b/>
        <sz val="11"/>
        <color rgb="FF000000"/>
        <rFont val="Calibri"/>
        <family val="2"/>
      </rPr>
      <t>TRONCO CÔNICA.</t>
    </r>
    <r>
      <rPr>
        <sz val="11"/>
        <color rgb="FF000000"/>
        <rFont val="Calibri"/>
        <family val="2"/>
      </rPr>
      <t xml:space="preserve"> NÚMERO: </t>
    </r>
    <r>
      <rPr>
        <b/>
        <sz val="11"/>
        <color rgb="FF000000"/>
        <rFont val="Calibri"/>
        <family val="2"/>
      </rPr>
      <t>CW1124</t>
    </r>
    <r>
      <rPr>
        <sz val="11"/>
        <color rgb="FF000000"/>
        <rFont val="Calibri"/>
        <family val="2"/>
      </rPr>
      <t>. EMBALADO EM BLISTER INDIVIDUALMENTE.</t>
    </r>
  </si>
  <si>
    <r>
      <rPr>
        <sz val="11"/>
        <color rgb="FF000000"/>
        <rFont val="Calibri"/>
        <family val="2"/>
      </rPr>
      <t xml:space="preserve">RESINA COMPOSTA FOTOPOLIMERIZÁVEL, PARA REALIZAÇÃO DE RESTAURAÇÕES DE DENTES ANTERIORES E POSTERIORES, DE TODAS AS CLASSES. COM EQUILÍBRIO ENTRE ESTÉTICA E RESISTÊNCIA MECÂNICA. COM PROCESSO DE FABRICAÇÃO, ONDE AS PARTÍCULAS DE CARGA EM SÍLICA-ZIRCÔNIA SÃO SINTETIZADAS PELO MÉTODO SOL-GEL. ISTO POSSIBILITA MODULAR O TAMANHO DAS PARTÍCULAS E TORNÁ-LAS HOMOGÊNEAS. COM FORMATO ESFÉRICO E MONODISPERSO (HOMOGÊNEO EM TAMANHO/FORMA), AS PARTÍCULAS DE CARGA QUE FAVORECEM A DIFUSÃO UNIFORME DA LUZ. SOMADO A UM EQUILÍBRIO ENTRE O ÍNDICE DE REFRAÇÃO DO COMPÓSITO E DENTE, O QUE RESULTA EM MAIOR FACILIDADE DE MESCLA DA RESTAURAÇÃO COM AS ESTRUTURAS DENTAIS CIRCUNJACENTES. PRINCIPAIS BENEFÍCIOS: REAL EFEITO CAMALEÃO, MANUSEIO INIGUALÁVEL, ALTO NÍVEL DE POLIMENTO E BRILHO, CAPACIDADE DE MANUTENÇÃO DO BRILHO, EXCELENTE DESEMPENHO CLÍNICO, ESTABILIDADE DE COR A LONGO PRAZO, BAIXA CONTRAÇÃO DE POLIMERIZAÇÃO, ELEVADA RESISTÊNCIA MECÂNICA, ALTA RESISTÊNCIA AO DESGASTE, ELEVADA MICRODUREZA DE SUPERFÍCIE, OPALESCÊNCIA COMPATÍVEL COM A DO ESMALTE DENTAL, EXCELENTE ADAPTAÇÃO À CAVIDADE, RADIOPACO. SERINGA COM 3,8 GRAMAS NA </t>
    </r>
    <r>
      <rPr>
        <b/>
        <sz val="11"/>
        <color rgb="FF000000"/>
        <rFont val="Calibri"/>
        <family val="2"/>
      </rPr>
      <t>COR A1, A2, A3, A3,5, A4, B1, B3, OA2, OA3</t>
    </r>
    <r>
      <rPr>
        <sz val="11"/>
        <color rgb="FF000000"/>
        <rFont val="Calibri"/>
        <family val="2"/>
      </rPr>
      <t xml:space="preserve"> PADRÃO DE REFERÊNCIA: similar ou superior PALFIQUE LX5 , TOKUYAMA.</t>
    </r>
  </si>
  <si>
    <r>
      <rPr>
        <sz val="11"/>
        <color rgb="FF000000"/>
        <rFont val="Calibri"/>
        <family val="2"/>
      </rPr>
      <t>RESINA EM BULK DE BAIXA CONTRAÇÃO, FLOW, RADIOPACA, DE BAIXA VISCOSIDADE E FOTOPOLIMERIZÁVEL. MAIS TRANSLÚCIDA, PERMITINDO UMA PROFUNDIDADE DE POLIMERIZAÇÃO DE ATÉ 4MM.CONTÉM RESINAS BISGMA, UDMA, BISEMA(6) E PROCRYLAT. PARTÍCULAS DE CARGA SÃO COMBINAÇÃO DE TRIFLUORETO DE ITÉRBIO DE 0,1 A 5,0?M E ZIRCÔNIA/SÍLICA COM UM TAMANHO MÉDIO DE 0,01 A 3,5?M. COM 64,5% EM PESO E 42,5% EM VOLUME. SERINGA 2G NA</t>
    </r>
    <r>
      <rPr>
        <b/>
        <sz val="11"/>
        <color rgb="FF000000"/>
        <rFont val="Calibri"/>
        <family val="2"/>
      </rPr>
      <t xml:space="preserve"> COR A1, A2 E A3</t>
    </r>
    <r>
      <rPr>
        <sz val="11"/>
        <color rgb="FF000000"/>
        <rFont val="Calibri"/>
        <family val="2"/>
      </rPr>
      <t xml:space="preserve">. PADRÃO DE REFERÊNCIA: similar ou superior RESINA BULK FILL – 3M </t>
    </r>
  </si>
  <si>
    <r>
      <rPr>
        <sz val="11"/>
        <color rgb="FF000000"/>
        <rFont val="Calibri"/>
        <family val="2"/>
      </rPr>
      <t xml:space="preserve">RESINA FOTOPOLIMERIZÁVEL, RADIOPACA, PARA DENTES ANTERIORES E POSTERIORES, COM TODAS AS PARTÍCULAS NÃO-AGLOMERADAS ABAIXO DE 100 NANOMETROS E TAMANHO MÉDIO DE NANOAGLOMERADOS ENTRE 0,6 A 20 ?ICRÔMETROS, MATRIZ ORGÂNICA DE BIS-GMA, UDMA, TEGDMA, PEGDMA E BIS-EMA E PARTÍCULAS INORGÂNICAS DE ZIRCÔNIA/SÍLICA COM 55,6% EM VOLUME E 72,5% EM PESO, SERINGA COM 4 GRAMAS NA </t>
    </r>
    <r>
      <rPr>
        <b/>
        <sz val="11"/>
        <color rgb="FF000000"/>
        <rFont val="Calibri"/>
        <family val="2"/>
      </rPr>
      <t>COR A1E, A1B, A1D, A2E, A2B, A2D, A3E, A3B, A3D, A3,5B, A4B, A4D, B1E, B1B, B2E, B2B, B3B, C1B, C2B</t>
    </r>
    <r>
      <rPr>
        <sz val="11"/>
        <color rgb="FF000000"/>
        <rFont val="Calibri"/>
        <family val="2"/>
      </rPr>
      <t xml:space="preserve"> , PADRÃO DE REFERÊNCIA: similar ou superior FILTEK Z350 XT, 3M ESPE</t>
    </r>
  </si>
  <si>
    <r>
      <rPr>
        <sz val="11"/>
        <color rgb="FF000000"/>
        <rFont val="Calibri"/>
        <family val="2"/>
      </rPr>
      <t>SISTEMA DE MATRIZ PRECORTADA CONVEXA PARA RECONSTRUÇÃO DE PONTO DE CONTATO. SISTEMA DE USO RÁPIDO E FÁCIL, PODENDO SER USADO COM OU SEM O GRAMPO UNIMATRIX. MATRIZES DE 0,05MM DE ESPESSURA. EMBALAGEM COM 50 UNIDADES.</t>
    </r>
    <r>
      <rPr>
        <b/>
        <sz val="11"/>
        <color rgb="FF000000"/>
        <rFont val="Calibri"/>
        <family val="2"/>
      </rPr>
      <t xml:space="preserve"> TAMANHOS: GRANDE, MÉDIO, PEQUENO</t>
    </r>
  </si>
  <si>
    <r>
      <rPr>
        <sz val="11"/>
        <color rgb="FF000000"/>
        <rFont val="Calibri"/>
        <family val="2"/>
      </rPr>
      <t xml:space="preserve">TUBO ORTODÔNTICO PRESCRIÇÃO ROTH SIMPLES PARA COLAGEM, 1 E 2 MOLAR  </t>
    </r>
    <r>
      <rPr>
        <b/>
        <sz val="11"/>
        <color rgb="FF000000"/>
        <rFont val="Calibri"/>
        <family val="2"/>
      </rPr>
      <t xml:space="preserve">INFERIOR DIREITO </t>
    </r>
    <r>
      <rPr>
        <sz val="11"/>
        <color rgb="FF000000"/>
        <rFont val="Calibri"/>
        <family val="2"/>
      </rPr>
      <t xml:space="preserve">COM GANCHO, SLOT .022''. PACOTE C/ 10 </t>
    </r>
  </si>
  <si>
    <r>
      <rPr>
        <sz val="11"/>
        <color rgb="FF000000"/>
        <rFont val="Calibri"/>
        <family val="2"/>
      </rPr>
      <t xml:space="preserve">TUBO ORTODÔNTICO PRESCRIÇÃO ROTH SIMPLES PARA COLAGEM, 1 E 2 MOLAR  </t>
    </r>
    <r>
      <rPr>
        <b/>
        <sz val="11"/>
        <color rgb="FF000000"/>
        <rFont val="Calibri"/>
        <family val="2"/>
      </rPr>
      <t xml:space="preserve">INFERIOR ESQUERDO, </t>
    </r>
    <r>
      <rPr>
        <sz val="11"/>
        <color rgb="FF000000"/>
        <rFont val="Calibri"/>
        <family val="2"/>
      </rPr>
      <t>COM GANCHO, SLOT .022''. PACOTE C/ 10</t>
    </r>
  </si>
  <si>
    <r>
      <rPr>
        <sz val="11"/>
        <color rgb="FF000000"/>
        <rFont val="Calibri"/>
        <family val="2"/>
      </rPr>
      <t xml:space="preserve">TUBO ORTODÔNTICO PRESCRIÇÃO ROTH SIMPLES PARA COLAGEM, 1 E 2 MOLAR </t>
    </r>
    <r>
      <rPr>
        <b/>
        <sz val="11"/>
        <color rgb="FF000000"/>
        <rFont val="Calibri"/>
        <family val="2"/>
      </rPr>
      <t xml:space="preserve">SUPERIOR  DIREITO </t>
    </r>
    <r>
      <rPr>
        <sz val="11"/>
        <color rgb="FF000000"/>
        <rFont val="Calibri"/>
        <family val="2"/>
      </rPr>
      <t>COM GANCHO, SLOT .022''. PACOTE C/ 10</t>
    </r>
  </si>
  <si>
    <r>
      <rPr>
        <sz val="11"/>
        <color rgb="FF000000"/>
        <rFont val="Calibri"/>
        <family val="2"/>
      </rPr>
      <t xml:space="preserve">TUBO ORTODÔNTICO PRESCRIÇÃO ROTH SIMPLES PARA COLAGEM, 1 E 2 MOLAR </t>
    </r>
    <r>
      <rPr>
        <b/>
        <sz val="11"/>
        <color rgb="FF000000"/>
        <rFont val="Calibri"/>
        <family val="2"/>
      </rPr>
      <t>SUPERIOR  ESQUERDO</t>
    </r>
    <r>
      <rPr>
        <sz val="11"/>
        <color rgb="FF000000"/>
        <rFont val="Calibri"/>
        <family val="2"/>
      </rPr>
      <t xml:space="preserve"> COM GANCHO, SLOT .022''. PACOTE C/ 10</t>
    </r>
  </si>
  <si>
    <t>VERNIZ DENTÁRIO. PARA REMINERALIZAÇÃO DE ESMALTE, COM FLUORETO DE SÓDIO A 5%. CARACTERÍSTICA: 22.600 PARTES POR MILHÃO DE FLÚOR. REFERÊNCIA: similar ou superior ao CLINPRO WHITE VARNISH - 3M. BISNAGA COM 10 ML.</t>
  </si>
  <si>
    <t xml:space="preserve">Qtd. Total (Nec. 12 meses)- </t>
  </si>
  <si>
    <t>APÊNDICE I - ESTIMATIVAS DE CONSUMO DOS ÓRGÃOS PARTICIPANTES</t>
  </si>
  <si>
    <t xml:space="preserve">HMAM </t>
  </si>
  <si>
    <t>2 GEC</t>
  </si>
  <si>
    <t>BAVEX</t>
  </si>
  <si>
    <t>BIS</t>
  </si>
  <si>
    <t>BSUP</t>
  </si>
  <si>
    <t>CECMA</t>
  </si>
  <si>
    <t>CIGS</t>
  </si>
  <si>
    <t>CMA</t>
  </si>
  <si>
    <t>CMM</t>
  </si>
  <si>
    <t>PARQUE</t>
  </si>
  <si>
    <t>REQ. MÍNIMA</t>
  </si>
  <si>
    <t>REQ. MÁXIMA</t>
  </si>
  <si>
    <t>REQ.MIN</t>
  </si>
  <si>
    <t>REQ.MAX</t>
  </si>
  <si>
    <t>QTD TTL</t>
  </si>
  <si>
    <t>12 RM</t>
  </si>
  <si>
    <t>QTD GERAL</t>
  </si>
  <si>
    <t>Unidade</t>
  </si>
  <si>
    <t>Rolo 100 metros</t>
  </si>
  <si>
    <t>Bisnaga 10g</t>
  </si>
  <si>
    <t>Litro</t>
  </si>
  <si>
    <t>Frasco 500 ml</t>
  </si>
  <si>
    <t>Rolo</t>
  </si>
  <si>
    <t>Pacote com 50 unidades</t>
  </si>
  <si>
    <t>Pacote com 10 unidades</t>
  </si>
  <si>
    <t>Pacote 500 unidades</t>
  </si>
  <si>
    <t>Caixa com 100 und</t>
  </si>
  <si>
    <t>Caixa com 100</t>
  </si>
  <si>
    <t>Par</t>
  </si>
  <si>
    <t>Rolo de 2 metros</t>
  </si>
  <si>
    <t>Rolo 25 metros</t>
  </si>
  <si>
    <t>Rolo 50 metros</t>
  </si>
  <si>
    <t>Rolo 4,5 metros</t>
  </si>
  <si>
    <t>Rolo 30 metros</t>
  </si>
  <si>
    <t>Caixa 100 und</t>
  </si>
  <si>
    <t>Frasco 1000ml</t>
  </si>
  <si>
    <t>Frasco 1000 mililitro</t>
  </si>
  <si>
    <t>Frasco 250 mililitro</t>
  </si>
  <si>
    <t>Frasco 500 mililitro</t>
  </si>
  <si>
    <t>Frasco 1 litro</t>
  </si>
  <si>
    <t>Frasco 1 Litro</t>
  </si>
  <si>
    <t>Frasco 5L</t>
  </si>
  <si>
    <t>Balde 4.3kg</t>
  </si>
  <si>
    <t>Pacote 10 unidades</t>
  </si>
  <si>
    <t>Caixa 50 unidades</t>
  </si>
  <si>
    <t>Embalagem com 100 unidades</t>
  </si>
  <si>
    <t>Pacote 100 und</t>
  </si>
  <si>
    <t>Embalagem 500g</t>
  </si>
  <si>
    <t>Embalagem 50 unidades</t>
  </si>
  <si>
    <t>Pacote 75 unidades</t>
  </si>
  <si>
    <t>Rolo 15 metros</t>
  </si>
  <si>
    <t>Frasco 100 mililitro</t>
  </si>
  <si>
    <t>Frasco 50 mililitro</t>
  </si>
  <si>
    <t>Conjunto</t>
  </si>
  <si>
    <t>Envelope 2.5g</t>
  </si>
  <si>
    <t>Galão 5L</t>
  </si>
  <si>
    <t>Caixa 100 Unidade</t>
  </si>
  <si>
    <t>UND DE FORNECIMENTO</t>
  </si>
  <si>
    <t>CÓDIGO CATMAT</t>
  </si>
  <si>
    <t>QUANTIDADE TOTAL</t>
  </si>
  <si>
    <t>4 CGEO</t>
  </si>
  <si>
    <t>Frasco</t>
  </si>
  <si>
    <t>Ampola</t>
  </si>
  <si>
    <t>Envelope</t>
  </si>
  <si>
    <t>Comprimido</t>
  </si>
  <si>
    <t>Fras/Ampola</t>
  </si>
  <si>
    <t>Cápsula</t>
  </si>
  <si>
    <t>Bolsa</t>
  </si>
  <si>
    <t>Bisnaga</t>
  </si>
  <si>
    <t>Seringa</t>
  </si>
  <si>
    <t>Sachê</t>
  </si>
  <si>
    <t>DIU</t>
  </si>
  <si>
    <t>Capsula</t>
  </si>
  <si>
    <t>Pote</t>
  </si>
  <si>
    <t>HGuSGC</t>
  </si>
  <si>
    <t>160008 - CENTRO DE EMBARCAçOES DO COM.MIL.DA AMAZNONIA</t>
  </si>
  <si>
    <t>Manaus/AM</t>
  </si>
  <si>
    <t>160011 - 4 DIVISAO DE LEVANTAMENTO/MEX/AM</t>
  </si>
  <si>
    <t>160012 - CENTRO DE INSTRUCAO DE GUERRA NA SELVA/MEX/AM</t>
  </si>
  <si>
    <t>160013 - COLEGIO MILITAR DE MANAUS/MEX/AM</t>
  </si>
  <si>
    <t>160014 - COMANDO 12 REGIAO MILITAR/MEX/AM</t>
  </si>
  <si>
    <t>160015 - COMANDO 2 GRUPAMENTO ENGENHARIA CNST/MEX/AM</t>
  </si>
  <si>
    <t>160016 - COMANDO DO COMANDO MILITAR DA AMAZONIA/MEX/AM</t>
  </si>
  <si>
    <t>160018 - 12. BATALHAO DE SUPRIMENTO/MEX/AM</t>
  </si>
  <si>
    <t>160020 - HOSPITAL MILITAR DE ÁREA DE MANAUS</t>
  </si>
  <si>
    <t>160545 - HOSPITAL DA G. S. GABRIEL DA CACHOEIRA</t>
  </si>
  <si>
    <t>11 registros encontrados, exibindo todos os registros.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</si>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</sst>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R$&quot;#,##0.00;[Red]\-&quot;R$&quot;#,##0.00"/>
    <numFmt numFmtId="165" formatCode="_-&quot;R$&quot;* #,##0.00_-;\-&quot;R$&quot;* #,##0.00_-;_-&quot;R$&quot;* &quot;-&quot;??_-;_-@_-"/>
  </numFmts>
  <fonts count="34" x14ac:knownFonts="1">
    <font>
      <sz val="11"/>
      <color rgb="FF000000"/>
      <name val="Arial"/>
      <scheme val="minor"/>
    </font>
    <font>
      <b/>
      <sz val="11"/>
      <color rgb="FF000000"/>
      <name val="Calibri"/>
      <family val="2"/>
    </font>
    <font>
      <b/>
      <sz val="11"/>
      <color theme="1"/>
      <name val="Calibri"/>
      <family val="2"/>
    </font>
    <font>
      <sz val="11"/>
      <color rgb="FF000000"/>
      <name val="Calibri"/>
      <family val="2"/>
    </font>
    <font>
      <sz val="11"/>
      <color theme="1"/>
      <name val="Calibri"/>
      <family val="2"/>
    </font>
    <font>
      <b/>
      <sz val="10"/>
      <color rgb="FF000000"/>
      <name val="Times New Roman"/>
      <family val="1"/>
    </font>
    <font>
      <b/>
      <sz val="11"/>
      <color rgb="FF000000"/>
      <name val="Arial"/>
      <family val="2"/>
      <scheme val="minor"/>
    </font>
    <font>
      <b/>
      <sz val="10"/>
      <color rgb="FF000000"/>
      <name val="Times New Roman"/>
      <family val="1"/>
    </font>
    <font>
      <sz val="11"/>
      <color rgb="FF000000"/>
      <name val="Arial"/>
      <family val="2"/>
      <scheme val="minor"/>
    </font>
    <font>
      <sz val="11"/>
      <name val="Arial"/>
      <family val="2"/>
      <scheme val="minor"/>
    </font>
    <font>
      <sz val="11"/>
      <color rgb="FF000000"/>
      <name val="Arial"/>
      <family val="2"/>
      <scheme val="minor"/>
    </font>
    <font>
      <b/>
      <sz val="9"/>
      <color rgb="FF000000"/>
      <name val="Calibri"/>
      <family val="2"/>
    </font>
    <font>
      <sz val="10"/>
      <color rgb="FF000000"/>
      <name val="Calibri"/>
      <family val="2"/>
    </font>
    <font>
      <sz val="8"/>
      <color rgb="FF000000"/>
      <name val="Calibri"/>
      <family val="2"/>
    </font>
    <font>
      <b/>
      <sz val="12"/>
      <color theme="1"/>
      <name val="Arial"/>
      <family val="2"/>
      <scheme val="minor"/>
    </font>
    <font>
      <sz val="12"/>
      <color rgb="FF000000"/>
      <name val="Arial"/>
      <family val="2"/>
      <scheme val="minor"/>
    </font>
    <font>
      <b/>
      <sz val="12"/>
      <color rgb="FF000000"/>
      <name val="Calibri"/>
      <family val="2"/>
    </font>
    <font>
      <b/>
      <sz val="12"/>
      <color rgb="FF00000A"/>
      <name val="Arial"/>
      <family val="2"/>
      <scheme val="minor"/>
    </font>
    <font>
      <sz val="12"/>
      <color rgb="FF000000"/>
      <name val="Calibri"/>
      <family val="2"/>
    </font>
    <font>
      <sz val="12"/>
      <color rgb="FF000000"/>
      <name val="Arial"/>
      <family val="2"/>
    </font>
    <font>
      <sz val="12"/>
      <color theme="1"/>
      <name val="Calibri"/>
      <family val="2"/>
    </font>
    <font>
      <sz val="12"/>
      <color rgb="FF00000A"/>
      <name val="Calibri"/>
      <family val="2"/>
    </font>
    <font>
      <sz val="11"/>
      <color rgb="FF006100"/>
      <name val="Arial"/>
      <family val="2"/>
      <scheme val="minor"/>
    </font>
    <font>
      <b/>
      <sz val="11"/>
      <color rgb="FF006100"/>
      <name val="Arial"/>
      <family val="2"/>
      <scheme val="minor"/>
    </font>
    <font>
      <b/>
      <sz val="20"/>
      <color theme="1"/>
      <name val="Arial"/>
      <family val="2"/>
      <scheme val="minor"/>
    </font>
    <font>
      <b/>
      <sz val="20"/>
      <color rgb="FF000000"/>
      <name val="Calibri"/>
      <family val="2"/>
    </font>
    <font>
      <sz val="20"/>
      <color rgb="FF000000"/>
      <name val="Calibri"/>
      <family val="2"/>
    </font>
    <font>
      <sz val="20"/>
      <color rgb="FF006100"/>
      <name val="Arial"/>
      <family val="2"/>
      <scheme val="minor"/>
    </font>
    <font>
      <b/>
      <sz val="20"/>
      <color rgb="FF00000A"/>
      <name val="Arial"/>
      <family val="2"/>
      <scheme val="minor"/>
    </font>
    <font>
      <sz val="20"/>
      <color rgb="FF000000"/>
      <name val="Arial"/>
      <family val="2"/>
      <scheme val="minor"/>
    </font>
    <font>
      <sz val="20"/>
      <color rgb="FF00000A"/>
      <name val="Calibri"/>
      <family val="2"/>
    </font>
    <font>
      <b/>
      <sz val="20"/>
      <color rgb="FF006100"/>
      <name val="Arial"/>
      <family val="2"/>
      <scheme val="minor"/>
    </font>
    <font>
      <sz val="20"/>
      <color theme="1"/>
      <name val="Calibri"/>
      <family val="2"/>
    </font>
    <font>
      <sz val="20"/>
      <color rgb="FF000000"/>
      <name val="Arial"/>
      <family val="2"/>
    </font>
  </fonts>
  <fills count="15">
    <fill>
      <patternFill patternType="none"/>
    </fill>
    <fill>
      <patternFill patternType="gray125"/>
    </fill>
    <fill>
      <patternFill patternType="solid">
        <fgColor rgb="FFBFBFBF"/>
        <bgColor rgb="FFBFBFBF"/>
      </patternFill>
    </fill>
    <fill>
      <patternFill patternType="solid">
        <fgColor rgb="FFC0C0C0"/>
        <bgColor rgb="FFC0C0C0"/>
      </patternFill>
    </fill>
    <fill>
      <patternFill patternType="solid">
        <fgColor theme="0"/>
        <bgColor theme="0"/>
      </patternFill>
    </fill>
    <fill>
      <patternFill patternType="solid">
        <fgColor theme="0"/>
        <bgColor indexed="64"/>
      </patternFill>
    </fill>
    <fill>
      <patternFill patternType="solid">
        <fgColor rgb="FFC0C0C0"/>
        <bgColor indexed="64"/>
      </patternFill>
    </fill>
    <fill>
      <patternFill patternType="solid">
        <fgColor theme="0" tint="-0.249977111117893"/>
        <bgColor indexed="64"/>
      </patternFill>
    </fill>
    <fill>
      <patternFill patternType="solid">
        <fgColor rgb="FFFFFFFF"/>
        <bgColor indexed="64"/>
      </patternFill>
    </fill>
    <fill>
      <patternFill patternType="solid">
        <fgColor rgb="FF969696"/>
        <bgColor indexed="64"/>
      </patternFill>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
      <patternFill patternType="solid">
        <fgColor rgb="FFFFFF00"/>
        <bgColor rgb="FFFFFFFF"/>
      </patternFill>
    </fill>
    <fill>
      <patternFill patternType="solid">
        <fgColor rgb="FFC6EFCE"/>
      </patternFill>
    </fill>
  </fills>
  <borders count="45">
    <border>
      <left/>
      <right/>
      <top/>
      <bottom/>
      <diagonal/>
    </border>
    <border>
      <left style="thin">
        <color rgb="FF000000"/>
      </left>
      <right style="thin">
        <color rgb="FF000000"/>
      </right>
      <top style="thin">
        <color rgb="FF000000"/>
      </top>
      <bottom style="thin">
        <color rgb="FF000000"/>
      </bottom>
      <diagonal/>
    </border>
    <border>
      <left style="thin">
        <color rgb="FF800000"/>
      </left>
      <right style="thin">
        <color rgb="FF800000"/>
      </right>
      <top style="thin">
        <color rgb="FF800000"/>
      </top>
      <bottom style="thin">
        <color rgb="FF8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rgb="FF000000"/>
      </top>
      <bottom/>
      <diagonal/>
    </border>
    <border>
      <left/>
      <right/>
      <top/>
      <bottom style="thin">
        <color rgb="FF00000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medium">
        <color indexed="64"/>
      </left>
      <right style="thin">
        <color auto="1"/>
      </right>
      <top style="thin">
        <color auto="1"/>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s>
  <cellStyleXfs count="3">
    <xf numFmtId="0" fontId="0" fillId="0" borderId="0"/>
    <xf numFmtId="165" fontId="10" fillId="0" borderId="0" applyFont="0" applyFill="0" applyBorder="0" applyAlignment="0" applyProtection="0"/>
    <xf numFmtId="0" fontId="22" fillId="14" borderId="0" applyNumberFormat="0" applyBorder="0" applyAlignment="0" applyProtection="0"/>
  </cellStyleXfs>
  <cellXfs count="234">
    <xf numFmtId="0" fontId="0" fillId="0" borderId="0" xfId="0" applyFont="1" applyAlignment="1"/>
    <xf numFmtId="0" fontId="3" fillId="4" borderId="1" xfId="0" applyFont="1" applyFill="1" applyBorder="1" applyAlignment="1">
      <alignment horizontal="left" vertical="top"/>
    </xf>
    <xf numFmtId="0" fontId="3" fillId="4" borderId="1" xfId="0" applyFont="1" applyFill="1" applyBorder="1" applyAlignment="1">
      <alignment horizontal="left" vertical="top" wrapText="1"/>
    </xf>
    <xf numFmtId="0" fontId="3" fillId="4" borderId="1" xfId="0" applyFont="1" applyFill="1" applyBorder="1" applyAlignment="1">
      <alignment wrapText="1"/>
    </xf>
    <xf numFmtId="0" fontId="4" fillId="4" borderId="2" xfId="0" applyFont="1" applyFill="1" applyBorder="1" applyAlignment="1">
      <alignment horizontal="left" vertical="center"/>
    </xf>
    <xf numFmtId="0" fontId="4" fillId="4" borderId="1"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5" xfId="0" applyFont="1" applyFill="1" applyBorder="1" applyAlignment="1">
      <alignment horizontal="left" vertical="top" wrapText="1"/>
    </xf>
    <xf numFmtId="0" fontId="4" fillId="4" borderId="2" xfId="0" applyFont="1" applyFill="1" applyBorder="1" applyAlignment="1">
      <alignment horizontal="left" vertical="center" wrapText="1"/>
    </xf>
    <xf numFmtId="0" fontId="4" fillId="4" borderId="2" xfId="0" applyFont="1" applyFill="1" applyBorder="1" applyAlignment="1">
      <alignment horizontal="left" vertical="top" wrapText="1"/>
    </xf>
    <xf numFmtId="0" fontId="3" fillId="4" borderId="1" xfId="0" applyFont="1" applyFill="1" applyBorder="1" applyAlignment="1">
      <alignment vertical="top" wrapText="1"/>
    </xf>
    <xf numFmtId="0" fontId="4" fillId="4" borderId="2" xfId="0" applyFont="1" applyFill="1" applyBorder="1" applyAlignment="1">
      <alignment vertical="center" wrapText="1"/>
    </xf>
    <xf numFmtId="0" fontId="3" fillId="4" borderId="1" xfId="0" applyFont="1" applyFill="1" applyBorder="1" applyAlignment="1">
      <alignment horizontal="left"/>
    </xf>
    <xf numFmtId="0" fontId="3" fillId="4" borderId="4" xfId="0" applyFont="1" applyFill="1" applyBorder="1" applyAlignment="1">
      <alignment wrapText="1"/>
    </xf>
    <xf numFmtId="0" fontId="3" fillId="4" borderId="1" xfId="0" applyFont="1" applyFill="1" applyBorder="1" applyAlignment="1">
      <alignment horizontal="left" wrapText="1"/>
    </xf>
    <xf numFmtId="0" fontId="3" fillId="4" borderId="5" xfId="0" applyFont="1" applyFill="1" applyBorder="1" applyAlignment="1">
      <alignment horizontal="left" wrapText="1"/>
    </xf>
    <xf numFmtId="0" fontId="3" fillId="4" borderId="5" xfId="0" applyFont="1" applyFill="1" applyBorder="1" applyAlignment="1">
      <alignment horizontal="left" vertical="top" wrapText="1"/>
    </xf>
    <xf numFmtId="0" fontId="3" fillId="4" borderId="4" xfId="0" applyFont="1" applyFill="1" applyBorder="1" applyAlignment="1">
      <alignment horizontal="left"/>
    </xf>
    <xf numFmtId="0" fontId="1" fillId="4" borderId="1" xfId="0" applyFont="1" applyFill="1" applyBorder="1" applyAlignment="1">
      <alignment horizontal="left" vertical="top"/>
    </xf>
    <xf numFmtId="0" fontId="1" fillId="4" borderId="1" xfId="0" applyFont="1" applyFill="1" applyBorder="1" applyAlignment="1">
      <alignment horizontal="left" vertical="top" wrapText="1"/>
    </xf>
    <xf numFmtId="0" fontId="5" fillId="3" borderId="6" xfId="0" applyFont="1" applyFill="1" applyBorder="1" applyAlignment="1">
      <alignment horizontal="center" wrapText="1"/>
    </xf>
    <xf numFmtId="0" fontId="5" fillId="3" borderId="1" xfId="0" applyFont="1" applyFill="1" applyBorder="1" applyAlignment="1">
      <alignment horizontal="center" wrapText="1"/>
    </xf>
    <xf numFmtId="0" fontId="5" fillId="2" borderId="1" xfId="0" applyFont="1" applyFill="1" applyBorder="1" applyAlignment="1">
      <alignment wrapText="1"/>
    </xf>
    <xf numFmtId="0" fontId="3" fillId="4" borderId="5" xfId="0" applyFont="1" applyFill="1" applyBorder="1" applyAlignment="1">
      <alignment horizontal="left" vertical="top"/>
    </xf>
    <xf numFmtId="0" fontId="7" fillId="6" borderId="6" xfId="0" applyFont="1" applyFill="1" applyBorder="1" applyAlignment="1">
      <alignment horizontal="center" wrapText="1"/>
    </xf>
    <xf numFmtId="0" fontId="7" fillId="6" borderId="7" xfId="0" applyFont="1" applyFill="1" applyBorder="1" applyAlignment="1">
      <alignment horizontal="center" wrapText="1"/>
    </xf>
    <xf numFmtId="0" fontId="7" fillId="7" borderId="7" xfId="0" applyFont="1" applyFill="1" applyBorder="1" applyAlignment="1">
      <alignment wrapText="1"/>
    </xf>
    <xf numFmtId="0" fontId="8" fillId="5" borderId="7" xfId="0" applyFont="1" applyFill="1" applyBorder="1" applyAlignment="1">
      <alignment horizontal="left" vertical="top"/>
    </xf>
    <xf numFmtId="0" fontId="8" fillId="5" borderId="8" xfId="0" applyFont="1" applyFill="1" applyBorder="1" applyAlignment="1">
      <alignment horizontal="left" vertical="top"/>
    </xf>
    <xf numFmtId="0" fontId="8" fillId="5" borderId="7" xfId="0" applyFont="1" applyFill="1" applyBorder="1" applyAlignment="1">
      <alignment horizontal="left" vertical="top" wrapText="1"/>
    </xf>
    <xf numFmtId="0" fontId="9" fillId="5" borderId="7" xfId="0" applyFont="1" applyFill="1" applyBorder="1" applyAlignment="1">
      <alignment horizontal="left" vertical="top"/>
    </xf>
    <xf numFmtId="0" fontId="8" fillId="5" borderId="8" xfId="0" applyFont="1" applyFill="1" applyBorder="1" applyAlignment="1">
      <alignment horizontal="left" vertical="top" wrapText="1"/>
    </xf>
    <xf numFmtId="0" fontId="0" fillId="0" borderId="4" xfId="0" applyBorder="1"/>
    <xf numFmtId="0" fontId="6" fillId="5" borderId="7" xfId="0" applyFont="1" applyFill="1" applyBorder="1" applyAlignment="1">
      <alignment horizontal="center" vertical="top"/>
    </xf>
    <xf numFmtId="0" fontId="8" fillId="5" borderId="7" xfId="0" applyFont="1" applyFill="1" applyBorder="1" applyAlignment="1">
      <alignment horizontal="center" vertical="top"/>
    </xf>
    <xf numFmtId="0" fontId="0" fillId="0" borderId="4" xfId="0" applyBorder="1" applyAlignment="1">
      <alignment horizontal="center"/>
    </xf>
    <xf numFmtId="0" fontId="11" fillId="9" borderId="27" xfId="0" applyFont="1" applyFill="1" applyBorder="1" applyAlignment="1">
      <alignment horizontal="center" vertical="center" wrapText="1"/>
    </xf>
    <xf numFmtId="0" fontId="11" fillId="9" borderId="28" xfId="0" applyFont="1" applyFill="1" applyBorder="1" applyAlignment="1">
      <alignment horizontal="center" vertical="center" wrapText="1"/>
    </xf>
    <xf numFmtId="0" fontId="12" fillId="8" borderId="29" xfId="0" applyFont="1" applyFill="1" applyBorder="1" applyAlignment="1">
      <alignment horizontal="center" vertical="center" wrapText="1"/>
    </xf>
    <xf numFmtId="0" fontId="13" fillId="8" borderId="30" xfId="0" applyFont="1" applyFill="1" applyBorder="1" applyAlignment="1">
      <alignment horizontal="center" vertical="center" wrapText="1"/>
    </xf>
    <xf numFmtId="0" fontId="12" fillId="8" borderId="30" xfId="0" applyFont="1" applyFill="1" applyBorder="1" applyAlignment="1">
      <alignment horizontal="center" vertical="center" wrapText="1"/>
    </xf>
    <xf numFmtId="0" fontId="12" fillId="8" borderId="32" xfId="0" applyFont="1" applyFill="1" applyBorder="1" applyAlignment="1">
      <alignment horizontal="center" vertical="center" wrapText="1"/>
    </xf>
    <xf numFmtId="0" fontId="13" fillId="8" borderId="31" xfId="0" applyFont="1" applyFill="1" applyBorder="1" applyAlignment="1">
      <alignment horizontal="center" vertical="center" wrapText="1"/>
    </xf>
    <xf numFmtId="0" fontId="12" fillId="8" borderId="31" xfId="0" applyFont="1" applyFill="1" applyBorder="1" applyAlignment="1">
      <alignment horizontal="center" vertical="center" wrapText="1"/>
    </xf>
    <xf numFmtId="0" fontId="12" fillId="8" borderId="7" xfId="0" applyFont="1" applyFill="1" applyBorder="1" applyAlignment="1">
      <alignment horizontal="center" vertical="center"/>
    </xf>
    <xf numFmtId="0" fontId="13" fillId="8" borderId="7" xfId="0" applyFont="1" applyFill="1" applyBorder="1" applyAlignment="1">
      <alignment horizontal="center" vertical="center"/>
    </xf>
    <xf numFmtId="0" fontId="12" fillId="8" borderId="7" xfId="0" applyFont="1" applyFill="1" applyBorder="1" applyAlignment="1">
      <alignment horizontal="center" vertical="center" wrapText="1"/>
    </xf>
    <xf numFmtId="0" fontId="13" fillId="8" borderId="7"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Alignment="1">
      <alignment horizontal="center" vertical="center"/>
    </xf>
    <xf numFmtId="165" fontId="15" fillId="0" borderId="0" xfId="1" applyFont="1" applyAlignment="1">
      <alignment horizontal="center" vertical="center"/>
    </xf>
    <xf numFmtId="165" fontId="15" fillId="0" borderId="0" xfId="1" applyFont="1" applyBorder="1" applyAlignment="1">
      <alignment horizontal="center" vertical="center"/>
    </xf>
    <xf numFmtId="0" fontId="17" fillId="0" borderId="19"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30" xfId="0" applyFont="1" applyFill="1" applyBorder="1" applyAlignment="1">
      <alignment horizontal="center" vertical="center" wrapText="1"/>
    </xf>
    <xf numFmtId="0" fontId="19" fillId="0" borderId="12"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3" xfId="0" applyFont="1" applyFill="1" applyBorder="1" applyAlignment="1">
      <alignment horizontal="center" vertical="center"/>
    </xf>
    <xf numFmtId="0" fontId="15" fillId="0" borderId="19" xfId="0" applyFont="1" applyFill="1" applyBorder="1" applyAlignment="1">
      <alignment horizontal="center" vertical="center"/>
    </xf>
    <xf numFmtId="0" fontId="15" fillId="0" borderId="21" xfId="0" applyFont="1" applyFill="1" applyBorder="1" applyAlignment="1">
      <alignment horizontal="center" vertical="center"/>
    </xf>
    <xf numFmtId="0" fontId="15" fillId="0" borderId="0" xfId="0" applyFont="1" applyAlignment="1"/>
    <xf numFmtId="165" fontId="18" fillId="0" borderId="7" xfId="1" applyFont="1" applyBorder="1" applyAlignment="1">
      <alignment horizontal="center" vertical="center"/>
    </xf>
    <xf numFmtId="165" fontId="15" fillId="0" borderId="7" xfId="1" applyFont="1" applyBorder="1" applyAlignment="1"/>
    <xf numFmtId="165" fontId="18" fillId="8" borderId="7" xfId="1" applyFont="1" applyFill="1" applyBorder="1" applyAlignment="1">
      <alignment horizontal="center" vertical="center"/>
    </xf>
    <xf numFmtId="0" fontId="15" fillId="0" borderId="12" xfId="0" applyFont="1" applyFill="1" applyBorder="1" applyAlignment="1">
      <alignment horizontal="center" vertical="center"/>
    </xf>
    <xf numFmtId="0" fontId="20" fillId="0" borderId="1" xfId="0" applyFont="1" applyFill="1" applyBorder="1" applyAlignment="1">
      <alignment horizontal="center" vertical="center"/>
    </xf>
    <xf numFmtId="0" fontId="18" fillId="0" borderId="31" xfId="0" applyFont="1" applyFill="1" applyBorder="1" applyAlignment="1">
      <alignment horizontal="center" vertical="center" wrapText="1"/>
    </xf>
    <xf numFmtId="0" fontId="18" fillId="0" borderId="7" xfId="0" applyFont="1" applyFill="1" applyBorder="1" applyAlignment="1">
      <alignment horizontal="center" vertical="center"/>
    </xf>
    <xf numFmtId="0" fontId="18" fillId="0" borderId="7" xfId="0" applyFont="1" applyFill="1" applyBorder="1" applyAlignment="1">
      <alignment horizontal="center" vertical="center" wrapText="1"/>
    </xf>
    <xf numFmtId="0" fontId="20" fillId="0" borderId="3" xfId="0" applyFont="1" applyFill="1" applyBorder="1" applyAlignment="1">
      <alignment horizontal="center" vertical="center"/>
    </xf>
    <xf numFmtId="0" fontId="18" fillId="0" borderId="22" xfId="0" applyFont="1" applyFill="1" applyBorder="1" applyAlignment="1">
      <alignment horizontal="center" vertical="center"/>
    </xf>
    <xf numFmtId="0" fontId="15" fillId="0" borderId="26" xfId="0" applyFont="1" applyFill="1" applyBorder="1" applyAlignment="1">
      <alignment horizontal="center" vertical="center"/>
    </xf>
    <xf numFmtId="0" fontId="15" fillId="0" borderId="23" xfId="0" applyFont="1" applyFill="1" applyBorder="1" applyAlignment="1">
      <alignment horizontal="center" vertical="center"/>
    </xf>
    <xf numFmtId="0" fontId="15" fillId="0" borderId="25" xfId="0" applyFont="1" applyFill="1" applyBorder="1" applyAlignment="1">
      <alignment horizontal="center" vertical="center"/>
    </xf>
    <xf numFmtId="0" fontId="15" fillId="0" borderId="24" xfId="0" applyFont="1" applyFill="1" applyBorder="1" applyAlignment="1">
      <alignment horizontal="center" vertical="center"/>
    </xf>
    <xf numFmtId="0" fontId="20" fillId="0" borderId="7" xfId="0" applyFont="1" applyFill="1" applyBorder="1" applyAlignment="1">
      <alignment horizontal="center" vertical="center"/>
    </xf>
    <xf numFmtId="0" fontId="15" fillId="0" borderId="0" xfId="0" applyFont="1" applyFill="1" applyAlignment="1">
      <alignment horizontal="center"/>
    </xf>
    <xf numFmtId="0" fontId="15" fillId="0" borderId="0" xfId="0" applyFont="1" applyFill="1" applyAlignment="1">
      <alignment horizontal="center" vertical="center" wrapText="1"/>
    </xf>
    <xf numFmtId="165" fontId="15" fillId="0" borderId="0" xfId="1" applyFont="1" applyAlignment="1"/>
    <xf numFmtId="0" fontId="21" fillId="10" borderId="1"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21" fillId="11"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33" xfId="0" applyFont="1" applyFill="1" applyBorder="1" applyAlignment="1">
      <alignment horizontal="center" vertical="center" wrapText="1"/>
    </xf>
    <xf numFmtId="0" fontId="18" fillId="0" borderId="1" xfId="0" applyFont="1" applyBorder="1" applyAlignment="1">
      <alignment horizontal="center" vertical="center"/>
    </xf>
    <xf numFmtId="0" fontId="18" fillId="10" borderId="5" xfId="0" applyFont="1" applyFill="1" applyBorder="1" applyAlignment="1">
      <alignment horizontal="center" vertical="center" wrapText="1"/>
    </xf>
    <xf numFmtId="0" fontId="18" fillId="10" borderId="1" xfId="0" applyFont="1" applyFill="1" applyBorder="1" applyAlignment="1">
      <alignment horizontal="center" vertical="center"/>
    </xf>
    <xf numFmtId="0" fontId="18" fillId="11" borderId="1" xfId="0" applyFont="1" applyFill="1" applyBorder="1" applyAlignment="1">
      <alignment horizontal="center" vertical="center"/>
    </xf>
    <xf numFmtId="3" fontId="18" fillId="10" borderId="1" xfId="0" applyNumberFormat="1" applyFont="1" applyFill="1" applyBorder="1" applyAlignment="1">
      <alignment horizontal="center" vertical="center"/>
    </xf>
    <xf numFmtId="165" fontId="18" fillId="10" borderId="1" xfId="1" applyFont="1" applyFill="1" applyBorder="1" applyAlignment="1">
      <alignment horizontal="center" vertical="center"/>
    </xf>
    <xf numFmtId="165" fontId="18" fillId="11" borderId="1" xfId="1" applyFont="1" applyFill="1" applyBorder="1" applyAlignment="1">
      <alignment horizontal="center" vertical="center"/>
    </xf>
    <xf numFmtId="0" fontId="18" fillId="12" borderId="1" xfId="0" applyFont="1" applyFill="1" applyBorder="1" applyAlignment="1">
      <alignment horizontal="center" vertical="center"/>
    </xf>
    <xf numFmtId="0" fontId="21" fillId="13" borderId="1" xfId="0" applyFont="1" applyFill="1" applyBorder="1" applyAlignment="1">
      <alignment horizontal="center" vertical="center" wrapText="1"/>
    </xf>
    <xf numFmtId="0" fontId="18" fillId="13" borderId="1" xfId="0" applyFont="1" applyFill="1" applyBorder="1" applyAlignment="1">
      <alignment horizontal="center" vertical="center"/>
    </xf>
    <xf numFmtId="0" fontId="18" fillId="12" borderId="30" xfId="0" applyFont="1" applyFill="1" applyBorder="1" applyAlignment="1">
      <alignment horizontal="center" vertical="center" wrapText="1"/>
    </xf>
    <xf numFmtId="0" fontId="19" fillId="12" borderId="12" xfId="0" applyFont="1" applyFill="1" applyBorder="1" applyAlignment="1">
      <alignment horizontal="center" vertical="center"/>
    </xf>
    <xf numFmtId="0" fontId="15" fillId="12" borderId="7" xfId="0" applyFont="1" applyFill="1" applyBorder="1" applyAlignment="1">
      <alignment horizontal="center" vertical="center"/>
    </xf>
    <xf numFmtId="0" fontId="15" fillId="12" borderId="13" xfId="0" applyFont="1" applyFill="1" applyBorder="1" applyAlignment="1">
      <alignment horizontal="center" vertical="center"/>
    </xf>
    <xf numFmtId="0" fontId="15" fillId="12" borderId="19" xfId="0" applyFont="1" applyFill="1" applyBorder="1" applyAlignment="1">
      <alignment horizontal="center" vertical="center"/>
    </xf>
    <xf numFmtId="0" fontId="15" fillId="12" borderId="0" xfId="0" applyFont="1" applyFill="1" applyAlignment="1"/>
    <xf numFmtId="165" fontId="18" fillId="13" borderId="1" xfId="1" applyFont="1" applyFill="1" applyBorder="1" applyAlignment="1">
      <alignment horizontal="center" vertical="center"/>
    </xf>
    <xf numFmtId="165" fontId="15" fillId="12" borderId="7" xfId="1" applyFont="1" applyFill="1" applyBorder="1" applyAlignment="1"/>
    <xf numFmtId="0" fontId="18" fillId="12" borderId="7" xfId="0" applyFont="1" applyFill="1" applyBorder="1" applyAlignment="1">
      <alignment horizontal="center" vertical="center"/>
    </xf>
    <xf numFmtId="0" fontId="18" fillId="12" borderId="0" xfId="0" applyFont="1" applyFill="1" applyAlignment="1">
      <alignment horizontal="center" vertical="center"/>
    </xf>
    <xf numFmtId="0" fontId="15" fillId="5" borderId="19" xfId="0" applyFont="1" applyFill="1" applyBorder="1" applyAlignment="1">
      <alignment horizontal="center" vertical="center"/>
    </xf>
    <xf numFmtId="0" fontId="15" fillId="5" borderId="7" xfId="0" applyFont="1" applyFill="1" applyBorder="1" applyAlignment="1">
      <alignment horizontal="center" vertical="center"/>
    </xf>
    <xf numFmtId="0" fontId="15" fillId="0" borderId="34" xfId="0" applyFont="1" applyFill="1" applyBorder="1" applyAlignment="1">
      <alignment horizontal="center" vertical="center"/>
    </xf>
    <xf numFmtId="0" fontId="15" fillId="12" borderId="34" xfId="0" applyFont="1" applyFill="1" applyBorder="1" applyAlignment="1">
      <alignment horizontal="center" vertical="center"/>
    </xf>
    <xf numFmtId="0" fontId="15" fillId="12" borderId="12" xfId="0" applyFont="1" applyFill="1" applyBorder="1" applyAlignment="1">
      <alignment horizontal="center" vertical="center"/>
    </xf>
    <xf numFmtId="0" fontId="15" fillId="0" borderId="38" xfId="0" applyFont="1" applyFill="1" applyBorder="1" applyAlignment="1">
      <alignment horizontal="center" vertical="center"/>
    </xf>
    <xf numFmtId="0" fontId="15" fillId="0" borderId="39" xfId="0" applyFont="1" applyFill="1" applyBorder="1" applyAlignment="1">
      <alignment horizontal="center" vertical="center"/>
    </xf>
    <xf numFmtId="0" fontId="0" fillId="0" borderId="0" xfId="0" applyFont="1" applyAlignment="1">
      <alignment vertical="center" wrapText="1"/>
    </xf>
    <xf numFmtId="0" fontId="22" fillId="14" borderId="30" xfId="2" applyBorder="1" applyAlignment="1">
      <alignment horizontal="center" vertical="center" wrapText="1"/>
    </xf>
    <xf numFmtId="0" fontId="22" fillId="14" borderId="12" xfId="2" applyBorder="1" applyAlignment="1">
      <alignment horizontal="center" vertical="center"/>
    </xf>
    <xf numFmtId="0" fontId="22" fillId="14" borderId="7" xfId="2" applyBorder="1" applyAlignment="1">
      <alignment horizontal="center" vertical="center"/>
    </xf>
    <xf numFmtId="0" fontId="26" fillId="0" borderId="1" xfId="0" applyFont="1" applyFill="1" applyBorder="1" applyAlignment="1">
      <alignment horizontal="center" vertical="center"/>
    </xf>
    <xf numFmtId="0" fontId="27" fillId="14" borderId="1" xfId="2" applyFont="1" applyBorder="1" applyAlignment="1">
      <alignment horizontal="center" vertical="center" wrapText="1"/>
    </xf>
    <xf numFmtId="0" fontId="27" fillId="14" borderId="5" xfId="2" applyFont="1" applyBorder="1" applyAlignment="1">
      <alignment horizontal="center" vertical="center" wrapText="1"/>
    </xf>
    <xf numFmtId="0" fontId="27" fillId="14" borderId="1" xfId="2" applyFont="1" applyBorder="1" applyAlignment="1">
      <alignment horizontal="center" vertical="center"/>
    </xf>
    <xf numFmtId="0" fontId="26" fillId="10" borderId="1" xfId="0" applyFont="1" applyFill="1" applyBorder="1" applyAlignment="1">
      <alignment horizontal="center" vertical="center" wrapText="1"/>
    </xf>
    <xf numFmtId="0" fontId="26" fillId="10" borderId="1" xfId="0" applyFont="1" applyFill="1" applyBorder="1" applyAlignment="1">
      <alignment horizontal="center" vertical="center"/>
    </xf>
    <xf numFmtId="0" fontId="28" fillId="0" borderId="13" xfId="0" applyFont="1" applyFill="1" applyBorder="1" applyAlignment="1">
      <alignment horizontal="center" vertical="center" wrapText="1"/>
    </xf>
    <xf numFmtId="0" fontId="26" fillId="0" borderId="30" xfId="0" applyFont="1" applyFill="1" applyBorder="1" applyAlignment="1">
      <alignment horizontal="center" vertical="center" wrapText="1"/>
    </xf>
    <xf numFmtId="0" fontId="29" fillId="0" borderId="13" xfId="0" applyFont="1" applyFill="1" applyBorder="1" applyAlignment="1">
      <alignment horizontal="center" vertical="center"/>
    </xf>
    <xf numFmtId="0" fontId="28" fillId="0" borderId="34" xfId="0" applyFont="1" applyFill="1" applyBorder="1" applyAlignment="1">
      <alignment horizontal="center" vertical="center" wrapText="1"/>
    </xf>
    <xf numFmtId="0" fontId="29" fillId="0" borderId="34" xfId="0" applyFont="1" applyFill="1" applyBorder="1" applyAlignment="1">
      <alignment horizontal="center" vertical="center"/>
    </xf>
    <xf numFmtId="0" fontId="27" fillId="14" borderId="34" xfId="2" applyFont="1" applyBorder="1" applyAlignment="1">
      <alignment horizontal="center" vertical="center"/>
    </xf>
    <xf numFmtId="0" fontId="24" fillId="0" borderId="0" xfId="0" applyFont="1" applyFill="1" applyAlignment="1">
      <alignment horizontal="center" vertical="center"/>
    </xf>
    <xf numFmtId="0" fontId="28" fillId="0" borderId="34" xfId="0" applyFont="1" applyFill="1" applyBorder="1" applyAlignment="1">
      <alignment horizontal="center" vertical="center"/>
    </xf>
    <xf numFmtId="0" fontId="29" fillId="0" borderId="21" xfId="0" applyFont="1" applyFill="1" applyBorder="1" applyAlignment="1">
      <alignment horizontal="center" vertical="center"/>
    </xf>
    <xf numFmtId="0" fontId="29" fillId="0" borderId="0" xfId="0" applyFont="1" applyFill="1" applyAlignment="1">
      <alignment horizontal="center" vertical="center"/>
    </xf>
    <xf numFmtId="0" fontId="30" fillId="10" borderId="1" xfId="0" applyFont="1" applyFill="1" applyBorder="1" applyAlignment="1">
      <alignment horizontal="center" vertical="center" wrapText="1"/>
    </xf>
    <xf numFmtId="0" fontId="29" fillId="0" borderId="4" xfId="0" applyFont="1" applyBorder="1"/>
    <xf numFmtId="0" fontId="31" fillId="14" borderId="1" xfId="2" applyFont="1" applyBorder="1" applyAlignment="1">
      <alignment horizontal="center" vertical="center" wrapText="1"/>
    </xf>
    <xf numFmtId="0" fontId="31" fillId="14" borderId="1" xfId="2" applyFont="1" applyBorder="1" applyAlignment="1">
      <alignment horizontal="center" vertical="center"/>
    </xf>
    <xf numFmtId="0" fontId="32" fillId="0" borderId="3" xfId="0"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7" xfId="0" applyFont="1" applyFill="1" applyBorder="1" applyAlignment="1">
      <alignment horizontal="center" vertical="center"/>
    </xf>
    <xf numFmtId="0" fontId="29" fillId="0" borderId="7" xfId="0" applyFont="1" applyFill="1" applyBorder="1" applyAlignment="1">
      <alignment horizontal="center" vertical="center"/>
    </xf>
    <xf numFmtId="0" fontId="26" fillId="0" borderId="33" xfId="0" applyFont="1" applyFill="1" applyBorder="1" applyAlignment="1">
      <alignment horizontal="center" vertical="center" wrapText="1"/>
    </xf>
    <xf numFmtId="0" fontId="29" fillId="0" borderId="0" xfId="0" applyFont="1" applyFill="1" applyAlignment="1">
      <alignment horizontal="center"/>
    </xf>
    <xf numFmtId="0" fontId="29" fillId="0" borderId="0" xfId="0" applyFont="1" applyFill="1" applyAlignment="1">
      <alignment horizontal="center" vertical="center" wrapText="1"/>
    </xf>
    <xf numFmtId="0" fontId="28" fillId="0" borderId="19"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9" xfId="0" applyFont="1" applyFill="1" applyBorder="1" applyAlignment="1">
      <alignment horizontal="center" vertical="center"/>
    </xf>
    <xf numFmtId="0" fontId="28" fillId="0" borderId="7" xfId="0" applyFont="1" applyFill="1" applyBorder="1" applyAlignment="1">
      <alignment horizontal="center" vertical="center"/>
    </xf>
    <xf numFmtId="0" fontId="28" fillId="0" borderId="12" xfId="0" applyFont="1" applyFill="1" applyBorder="1" applyAlignment="1">
      <alignment horizontal="center" vertical="center" wrapText="1"/>
    </xf>
    <xf numFmtId="0" fontId="27" fillId="14" borderId="12" xfId="2" applyFont="1" applyBorder="1" applyAlignment="1">
      <alignment horizontal="center" vertical="center"/>
    </xf>
    <xf numFmtId="0" fontId="27" fillId="14" borderId="7" xfId="2" applyFont="1" applyBorder="1" applyAlignment="1">
      <alignment horizontal="center" vertical="center"/>
    </xf>
    <xf numFmtId="0" fontId="27" fillId="14" borderId="19" xfId="2" applyFont="1" applyBorder="1" applyAlignment="1">
      <alignment horizontal="center" vertical="center"/>
    </xf>
    <xf numFmtId="0" fontId="29" fillId="0" borderId="19" xfId="0" applyFont="1" applyFill="1" applyBorder="1" applyAlignment="1">
      <alignment horizontal="center" vertical="center"/>
    </xf>
    <xf numFmtId="0" fontId="29" fillId="0" borderId="12" xfId="0" applyFont="1" applyFill="1" applyBorder="1" applyAlignment="1">
      <alignment horizontal="center" vertical="center"/>
    </xf>
    <xf numFmtId="0" fontId="33" fillId="0" borderId="12" xfId="0" applyFont="1" applyFill="1" applyBorder="1" applyAlignment="1">
      <alignment horizontal="center" vertical="center"/>
    </xf>
    <xf numFmtId="0" fontId="18" fillId="0" borderId="40" xfId="0" applyFont="1" applyFill="1" applyBorder="1" applyAlignment="1">
      <alignment horizontal="center" vertical="center" wrapText="1"/>
    </xf>
    <xf numFmtId="0" fontId="29" fillId="0" borderId="25" xfId="0" applyFont="1" applyFill="1" applyBorder="1" applyAlignment="1">
      <alignment horizontal="center" vertical="center"/>
    </xf>
    <xf numFmtId="0" fontId="29" fillId="0" borderId="35" xfId="0" applyFont="1" applyFill="1" applyBorder="1" applyAlignment="1">
      <alignment horizontal="center" vertical="center"/>
    </xf>
    <xf numFmtId="0" fontId="29" fillId="0" borderId="41" xfId="0" applyFont="1" applyFill="1" applyBorder="1" applyAlignment="1">
      <alignment horizontal="center" vertical="center"/>
    </xf>
    <xf numFmtId="0" fontId="32" fillId="0" borderId="1" xfId="0" applyFont="1" applyFill="1" applyBorder="1" applyAlignment="1">
      <alignment horizontal="center" vertical="center"/>
    </xf>
    <xf numFmtId="0" fontId="26" fillId="0" borderId="22" xfId="0" applyFont="1" applyFill="1" applyBorder="1" applyAlignment="1">
      <alignment horizontal="center" vertical="center"/>
    </xf>
    <xf numFmtId="0" fontId="32" fillId="0" borderId="7" xfId="0" applyFont="1" applyFill="1" applyBorder="1" applyAlignment="1">
      <alignment horizontal="center" vertical="center"/>
    </xf>
    <xf numFmtId="0" fontId="29" fillId="0" borderId="37" xfId="0" applyFont="1" applyFill="1" applyBorder="1" applyAlignment="1">
      <alignment horizontal="center" vertical="center"/>
    </xf>
    <xf numFmtId="3" fontId="29" fillId="0" borderId="21" xfId="0" applyNumberFormat="1" applyFont="1" applyFill="1" applyBorder="1" applyAlignment="1">
      <alignment horizontal="center" vertical="center"/>
    </xf>
    <xf numFmtId="0" fontId="24" fillId="0" borderId="0" xfId="0" applyFont="1" applyFill="1" applyAlignment="1">
      <alignment horizontal="center" vertical="center"/>
    </xf>
    <xf numFmtId="0" fontId="24" fillId="0" borderId="0" xfId="0" applyFont="1" applyFill="1" applyAlignment="1">
      <alignment horizontal="center" vertical="center"/>
    </xf>
    <xf numFmtId="0" fontId="14" fillId="0" borderId="0" xfId="0" applyFont="1" applyFill="1" applyAlignment="1">
      <alignment horizontal="center" vertical="center"/>
    </xf>
    <xf numFmtId="0" fontId="14" fillId="0" borderId="16" xfId="0" applyFont="1" applyFill="1" applyBorder="1" applyAlignment="1">
      <alignment horizontal="center" vertical="center"/>
    </xf>
    <xf numFmtId="0" fontId="14" fillId="0" borderId="17" xfId="0" applyFont="1" applyFill="1" applyBorder="1" applyAlignment="1">
      <alignment horizontal="center" vertical="center"/>
    </xf>
    <xf numFmtId="0" fontId="24" fillId="0" borderId="18"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9" xfId="0" applyFont="1" applyFill="1" applyBorder="1" applyAlignment="1">
      <alignment horizontal="center" vertical="center"/>
    </xf>
    <xf numFmtId="0" fontId="24" fillId="0" borderId="10" xfId="0" applyFont="1" applyFill="1" applyBorder="1" applyAlignment="1">
      <alignment horizontal="center" vertical="center"/>
    </xf>
    <xf numFmtId="0" fontId="24" fillId="0" borderId="11" xfId="0" applyFont="1" applyFill="1" applyBorder="1" applyAlignment="1">
      <alignment horizontal="center" vertical="center"/>
    </xf>
    <xf numFmtId="0" fontId="24" fillId="0" borderId="9" xfId="0" applyFont="1" applyFill="1" applyBorder="1" applyAlignment="1">
      <alignment horizontal="center" vertical="center"/>
    </xf>
    <xf numFmtId="0" fontId="28" fillId="0" borderId="20"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25" fillId="0" borderId="14"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4"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4" fillId="0" borderId="36" xfId="0" applyFont="1" applyFill="1" applyBorder="1" applyAlignment="1">
      <alignment horizontal="center" vertical="center"/>
    </xf>
    <xf numFmtId="0" fontId="17" fillId="0" borderId="20" xfId="0" applyFont="1" applyFill="1" applyBorder="1" applyAlignment="1">
      <alignment horizontal="center" vertical="center" wrapText="1"/>
    </xf>
    <xf numFmtId="0" fontId="17" fillId="0" borderId="21" xfId="0" applyFont="1" applyFill="1" applyBorder="1" applyAlignment="1">
      <alignment horizontal="center" vertical="center" wrapText="1"/>
    </xf>
    <xf numFmtId="0" fontId="14" fillId="0" borderId="10" xfId="0" applyFont="1" applyFill="1" applyBorder="1" applyAlignment="1">
      <alignment horizontal="center" vertical="center"/>
    </xf>
    <xf numFmtId="0" fontId="16" fillId="0" borderId="14"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27" fillId="0" borderId="1" xfId="2" applyFont="1" applyFill="1" applyBorder="1" applyAlignment="1">
      <alignment horizontal="center" vertical="center"/>
    </xf>
    <xf numFmtId="0" fontId="29" fillId="0" borderId="4" xfId="0" applyFont="1" applyFill="1" applyBorder="1"/>
    <xf numFmtId="0" fontId="31" fillId="0" borderId="3" xfId="2" applyFont="1" applyFill="1" applyBorder="1" applyAlignment="1">
      <alignment horizontal="center" vertical="center"/>
    </xf>
    <xf numFmtId="0" fontId="27" fillId="0" borderId="30" xfId="2" applyFont="1" applyFill="1" applyBorder="1" applyAlignment="1">
      <alignment horizontal="center" vertical="center" wrapText="1"/>
    </xf>
    <xf numFmtId="3" fontId="26" fillId="0" borderId="1" xfId="0" applyNumberFormat="1" applyFont="1" applyFill="1" applyBorder="1" applyAlignment="1">
      <alignment horizontal="center" vertical="center" wrapText="1"/>
    </xf>
    <xf numFmtId="3" fontId="30" fillId="0" borderId="1" xfId="0"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3" fontId="30" fillId="0" borderId="22" xfId="0" applyNumberFormat="1" applyFont="1" applyFill="1" applyBorder="1" applyAlignment="1">
      <alignment horizontal="center" vertical="center" wrapText="1"/>
    </xf>
    <xf numFmtId="0" fontId="29" fillId="0" borderId="7" xfId="0" applyFont="1" applyFill="1" applyBorder="1"/>
    <xf numFmtId="3" fontId="31" fillId="0" borderId="5" xfId="2" applyNumberFormat="1" applyFont="1" applyFill="1" applyBorder="1" applyAlignment="1">
      <alignment horizontal="center" vertical="center" wrapText="1"/>
    </xf>
    <xf numFmtId="3" fontId="26" fillId="0" borderId="5" xfId="0" applyNumberFormat="1" applyFont="1" applyFill="1" applyBorder="1" applyAlignment="1">
      <alignment horizontal="center" vertical="center" wrapText="1"/>
    </xf>
    <xf numFmtId="0" fontId="26" fillId="0" borderId="5" xfId="0" applyFont="1" applyFill="1" applyBorder="1" applyAlignment="1">
      <alignment horizontal="center" vertical="center" wrapText="1"/>
    </xf>
    <xf numFmtId="0" fontId="27" fillId="0" borderId="13" xfId="2" applyFont="1" applyFill="1" applyBorder="1" applyAlignment="1">
      <alignment horizontal="center" vertical="center"/>
    </xf>
    <xf numFmtId="0" fontId="29" fillId="0" borderId="7" xfId="0" applyFont="1" applyFill="1" applyBorder="1" applyAlignment="1">
      <alignment horizontal="center"/>
    </xf>
    <xf numFmtId="0" fontId="31" fillId="0" borderId="42" xfId="2" applyFont="1" applyFill="1" applyBorder="1" applyAlignment="1">
      <alignment horizontal="center" vertical="center"/>
    </xf>
    <xf numFmtId="0" fontId="27" fillId="0" borderId="34" xfId="2" applyFont="1" applyFill="1" applyBorder="1" applyAlignment="1">
      <alignment horizontal="center" vertical="center"/>
    </xf>
    <xf numFmtId="0" fontId="31" fillId="0" borderId="43" xfId="2" applyFont="1" applyFill="1" applyBorder="1" applyAlignment="1">
      <alignment horizontal="center" vertical="center"/>
    </xf>
    <xf numFmtId="0" fontId="27" fillId="0" borderId="21" xfId="2" applyFont="1" applyFill="1" applyBorder="1" applyAlignment="1">
      <alignment horizontal="center" vertical="center"/>
    </xf>
    <xf numFmtId="0" fontId="31" fillId="0" borderId="44" xfId="2" applyFont="1" applyFill="1" applyBorder="1" applyAlignment="1">
      <alignment horizontal="center" vertical="center"/>
    </xf>
    <xf numFmtId="165" fontId="29" fillId="0" borderId="0" xfId="1" applyFont="1" applyFill="1" applyAlignment="1">
      <alignment horizontal="center" vertical="center"/>
    </xf>
    <xf numFmtId="165" fontId="29" fillId="0" borderId="0" xfId="1" applyFont="1" applyFill="1" applyBorder="1" applyAlignment="1">
      <alignment horizontal="center" vertical="center"/>
    </xf>
    <xf numFmtId="165" fontId="26" fillId="0" borderId="7" xfId="1" applyFont="1" applyFill="1" applyBorder="1" applyAlignment="1">
      <alignment horizontal="center" vertical="center"/>
    </xf>
    <xf numFmtId="165" fontId="29" fillId="0" borderId="7" xfId="1" applyFont="1" applyFill="1" applyBorder="1" applyAlignment="1"/>
    <xf numFmtId="164" fontId="15" fillId="0" borderId="0" xfId="0" applyNumberFormat="1" applyFont="1" applyFill="1" applyAlignment="1"/>
    <xf numFmtId="0" fontId="15" fillId="0" borderId="0" xfId="0" applyFont="1" applyFill="1" applyAlignment="1"/>
    <xf numFmtId="165" fontId="26" fillId="0" borderId="1" xfId="1" applyFont="1" applyFill="1" applyBorder="1" applyAlignment="1">
      <alignment horizontal="center" vertical="center"/>
    </xf>
    <xf numFmtId="0" fontId="29" fillId="0" borderId="0" xfId="0" applyFont="1" applyFill="1" applyAlignment="1"/>
    <xf numFmtId="165" fontId="26" fillId="0" borderId="22" xfId="1" applyFont="1" applyFill="1" applyBorder="1" applyAlignment="1">
      <alignment horizontal="center" vertical="center"/>
    </xf>
    <xf numFmtId="165" fontId="29" fillId="0" borderId="23" xfId="1" applyFont="1" applyFill="1" applyBorder="1" applyAlignment="1"/>
    <xf numFmtId="0" fontId="29" fillId="0" borderId="4" xfId="0" applyFont="1" applyFill="1" applyBorder="1" applyAlignment="1">
      <alignment horizontal="center"/>
    </xf>
    <xf numFmtId="165" fontId="29" fillId="0" borderId="7" xfId="1" applyFont="1" applyFill="1" applyBorder="1" applyAlignment="1">
      <alignment horizontal="center"/>
    </xf>
    <xf numFmtId="165" fontId="29" fillId="0" borderId="7" xfId="1" applyFont="1" applyFill="1" applyBorder="1"/>
    <xf numFmtId="164" fontId="23" fillId="0" borderId="0" xfId="2" applyNumberFormat="1" applyFont="1" applyFill="1" applyAlignment="1"/>
    <xf numFmtId="0" fontId="23" fillId="0" borderId="0" xfId="2" applyFont="1" applyFill="1" applyAlignment="1"/>
    <xf numFmtId="0" fontId="31" fillId="0" borderId="0" xfId="2" applyFont="1" applyFill="1" applyAlignment="1">
      <alignment horizontal="center"/>
    </xf>
    <xf numFmtId="165" fontId="26" fillId="0" borderId="5" xfId="1" applyFont="1" applyFill="1" applyBorder="1" applyAlignment="1">
      <alignment horizontal="center" vertical="center"/>
    </xf>
    <xf numFmtId="165" fontId="29" fillId="0" borderId="8" xfId="1" applyFont="1" applyFill="1" applyBorder="1" applyAlignment="1"/>
    <xf numFmtId="0" fontId="29" fillId="0" borderId="7" xfId="1" applyNumberFormat="1" applyFont="1" applyFill="1" applyBorder="1" applyAlignment="1"/>
    <xf numFmtId="165" fontId="18" fillId="0" borderId="1" xfId="1" applyFont="1" applyFill="1" applyBorder="1" applyAlignment="1">
      <alignment horizontal="center" vertical="center"/>
    </xf>
    <xf numFmtId="165" fontId="15" fillId="0" borderId="7" xfId="1" applyFont="1" applyFill="1" applyBorder="1" applyAlignment="1"/>
    <xf numFmtId="165" fontId="29" fillId="0" borderId="0" xfId="1" applyFont="1" applyFill="1" applyAlignment="1">
      <alignment horizontal="center"/>
    </xf>
    <xf numFmtId="165" fontId="29" fillId="0" borderId="0" xfId="1" applyFont="1" applyFill="1" applyAlignment="1"/>
    <xf numFmtId="165" fontId="15" fillId="0" borderId="0" xfId="1" applyFont="1" applyFill="1" applyAlignment="1">
      <alignment horizontal="center"/>
    </xf>
    <xf numFmtId="165" fontId="15" fillId="0" borderId="0" xfId="1" applyFont="1" applyFill="1" applyAlignment="1"/>
  </cellXfs>
  <cellStyles count="3">
    <cellStyle name="Bom" xfId="2" builtinId="26"/>
    <cellStyle name="Moeda" xfId="1" builtinId="4"/>
    <cellStyle name="Normal" xfId="0" builtinId="0"/>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U331"/>
  <sheetViews>
    <sheetView tabSelected="1" zoomScale="70" zoomScaleNormal="70" zoomScaleSheetLayoutView="25" workbookViewId="0">
      <pane xSplit="5" topLeftCell="F1" activePane="topRight" state="frozen"/>
      <selection pane="topRight" activeCell="AS1" sqref="AS1:AU1048576"/>
    </sheetView>
  </sheetViews>
  <sheetFormatPr defaultColWidth="12.625" defaultRowHeight="25.5" x14ac:dyDescent="0.2"/>
  <cols>
    <col min="1" max="1" width="8.75" style="79" bestFit="1" customWidth="1"/>
    <col min="2" max="2" width="13.875" style="48" hidden="1" customWidth="1"/>
    <col min="3" max="3" width="26.125" style="80" hidden="1" customWidth="1"/>
    <col min="4" max="4" width="13.75" style="48" hidden="1" customWidth="1"/>
    <col min="5" max="5" width="14.5" style="48" hidden="1" customWidth="1"/>
    <col min="6" max="6" width="16.875" style="133" customWidth="1"/>
    <col min="7" max="7" width="9.625" style="48" hidden="1" customWidth="1"/>
    <col min="8" max="8" width="10.375" style="48" hidden="1" customWidth="1"/>
    <col min="9" max="9" width="16.875" style="133" customWidth="1"/>
    <col min="10" max="10" width="9.875" style="133" hidden="1" customWidth="1"/>
    <col min="11" max="11" width="10.625" style="133" hidden="1" customWidth="1"/>
    <col min="12" max="12" width="17.125" style="133" bestFit="1" customWidth="1"/>
    <col min="13" max="13" width="9.875" style="133" hidden="1" customWidth="1"/>
    <col min="14" max="14" width="10.625" style="133" hidden="1" customWidth="1"/>
    <col min="15" max="15" width="17.125" style="133" bestFit="1" customWidth="1"/>
    <col min="16" max="16" width="10" style="133" hidden="1" customWidth="1"/>
    <col min="17" max="17" width="11.375" style="133" hidden="1" customWidth="1"/>
    <col min="18" max="18" width="17.25" style="133" bestFit="1" customWidth="1"/>
    <col min="19" max="19" width="10" style="133" hidden="1" customWidth="1"/>
    <col min="20" max="20" width="11.5" style="133" hidden="1" customWidth="1"/>
    <col min="21" max="21" width="17.25" style="133" bestFit="1" customWidth="1"/>
    <col min="22" max="22" width="10" style="133" hidden="1" customWidth="1"/>
    <col min="23" max="23" width="10.75" style="133" hidden="1" customWidth="1"/>
    <col min="24" max="24" width="17.25" style="133" bestFit="1" customWidth="1"/>
    <col min="25" max="25" width="10" style="133" hidden="1" customWidth="1"/>
    <col min="26" max="26" width="11.625" style="133" hidden="1" customWidth="1"/>
    <col min="27" max="27" width="17.25" style="133" bestFit="1" customWidth="1"/>
    <col min="28" max="28" width="9.875" style="133" hidden="1" customWidth="1"/>
    <col min="29" max="29" width="10.625" style="133" hidden="1" customWidth="1"/>
    <col min="30" max="30" width="17.125" style="133" bestFit="1" customWidth="1"/>
    <col min="31" max="31" width="10" style="133" hidden="1" customWidth="1"/>
    <col min="32" max="32" width="10.75" style="133" hidden="1" customWidth="1"/>
    <col min="33" max="33" width="17.25" style="133" bestFit="1" customWidth="1"/>
    <col min="34" max="34" width="10.25" style="133" hidden="1" customWidth="1"/>
    <col min="35" max="35" width="10.625" style="133" hidden="1" customWidth="1"/>
    <col min="36" max="36" width="17.125" style="133" bestFit="1" customWidth="1"/>
    <col min="37" max="37" width="10" style="133" hidden="1" customWidth="1"/>
    <col min="38" max="38" width="11.375" style="133" hidden="1" customWidth="1"/>
    <col min="39" max="39" width="17.25" style="133" bestFit="1" customWidth="1"/>
    <col min="40" max="40" width="10" style="133" hidden="1" customWidth="1"/>
    <col min="41" max="41" width="10.75" style="133" hidden="1" customWidth="1"/>
    <col min="42" max="42" width="17.25" style="133" bestFit="1" customWidth="1"/>
    <col min="43" max="43" width="22.5" style="133" bestFit="1" customWidth="1"/>
    <col min="44" max="44" width="6.75" style="79" bestFit="1" customWidth="1"/>
    <col min="45" max="45" width="20.125" style="232" hidden="1" customWidth="1"/>
    <col min="46" max="46" width="29.25" style="233" hidden="1" customWidth="1"/>
    <col min="47" max="47" width="17.875" style="214" hidden="1" customWidth="1"/>
    <col min="48" max="52" width="12.625" style="214"/>
    <col min="53" max="53" width="1.625" style="214" bestFit="1" customWidth="1"/>
    <col min="54" max="16384" width="12.625" style="214"/>
  </cols>
  <sheetData>
    <row r="1" spans="1:47" s="48" customFormat="1" ht="27" thickBot="1" x14ac:dyDescent="0.25">
      <c r="A1" s="166" t="s">
        <v>367</v>
      </c>
      <c r="B1" s="166"/>
      <c r="C1" s="166"/>
      <c r="D1" s="167"/>
      <c r="E1" s="167"/>
      <c r="F1" s="166"/>
      <c r="G1" s="167"/>
      <c r="H1" s="167"/>
      <c r="I1" s="166"/>
      <c r="J1" s="166"/>
      <c r="K1" s="166"/>
      <c r="L1" s="166"/>
      <c r="M1" s="166"/>
      <c r="N1" s="166"/>
      <c r="O1" s="166"/>
      <c r="P1" s="166"/>
      <c r="Q1" s="166"/>
      <c r="R1" s="166"/>
      <c r="S1" s="166"/>
      <c r="T1" s="166"/>
      <c r="U1" s="166"/>
      <c r="V1" s="166"/>
      <c r="W1" s="166"/>
      <c r="X1" s="166"/>
      <c r="Y1" s="166"/>
      <c r="Z1" s="166"/>
      <c r="AA1" s="166"/>
      <c r="AB1" s="166"/>
      <c r="AC1" s="166"/>
      <c r="AD1" s="166"/>
      <c r="AE1" s="166"/>
      <c r="AF1" s="166"/>
      <c r="AG1" s="166"/>
      <c r="AH1" s="166"/>
      <c r="AI1" s="166"/>
      <c r="AJ1" s="166"/>
      <c r="AK1" s="130"/>
      <c r="AL1" s="130"/>
      <c r="AM1" s="165"/>
      <c r="AN1" s="133"/>
      <c r="AO1" s="133"/>
      <c r="AP1" s="133"/>
      <c r="AQ1" s="133"/>
      <c r="AR1" s="133"/>
      <c r="AS1" s="209"/>
      <c r="AT1" s="209"/>
    </row>
    <row r="2" spans="1:47" s="48" customFormat="1" ht="26.25" x14ac:dyDescent="0.2">
      <c r="A2" s="178" t="s">
        <v>0</v>
      </c>
      <c r="B2" s="178" t="s">
        <v>1</v>
      </c>
      <c r="C2" s="180" t="s">
        <v>2</v>
      </c>
      <c r="D2" s="168" t="s">
        <v>368</v>
      </c>
      <c r="E2" s="169"/>
      <c r="F2" s="170"/>
      <c r="G2" s="171" t="s">
        <v>369</v>
      </c>
      <c r="H2" s="172"/>
      <c r="I2" s="173"/>
      <c r="J2" s="174" t="s">
        <v>370</v>
      </c>
      <c r="K2" s="175"/>
      <c r="L2" s="173"/>
      <c r="M2" s="174" t="s">
        <v>371</v>
      </c>
      <c r="N2" s="175"/>
      <c r="O2" s="173"/>
      <c r="P2" s="174" t="s">
        <v>372</v>
      </c>
      <c r="Q2" s="175"/>
      <c r="R2" s="173"/>
      <c r="S2" s="174" t="s">
        <v>373</v>
      </c>
      <c r="T2" s="175"/>
      <c r="U2" s="173"/>
      <c r="V2" s="174" t="s">
        <v>383</v>
      </c>
      <c r="W2" s="175"/>
      <c r="X2" s="173"/>
      <c r="Y2" s="174" t="s">
        <v>374</v>
      </c>
      <c r="Z2" s="175"/>
      <c r="AA2" s="173"/>
      <c r="AB2" s="174" t="s">
        <v>375</v>
      </c>
      <c r="AC2" s="175"/>
      <c r="AD2" s="173"/>
      <c r="AE2" s="174" t="s">
        <v>428</v>
      </c>
      <c r="AF2" s="175"/>
      <c r="AG2" s="173"/>
      <c r="AH2" s="174" t="s">
        <v>376</v>
      </c>
      <c r="AI2" s="175"/>
      <c r="AJ2" s="175"/>
      <c r="AK2" s="174" t="s">
        <v>442</v>
      </c>
      <c r="AL2" s="175"/>
      <c r="AM2" s="182"/>
      <c r="AN2" s="174" t="s">
        <v>377</v>
      </c>
      <c r="AO2" s="175"/>
      <c r="AP2" s="173"/>
      <c r="AQ2" s="176" t="s">
        <v>384</v>
      </c>
      <c r="AR2" s="133"/>
      <c r="AS2" s="209"/>
      <c r="AT2" s="210"/>
    </row>
    <row r="3" spans="1:47" s="48" customFormat="1" ht="52.5" x14ac:dyDescent="0.2">
      <c r="A3" s="179"/>
      <c r="B3" s="179"/>
      <c r="C3" s="181"/>
      <c r="D3" s="52" t="s">
        <v>378</v>
      </c>
      <c r="E3" s="53" t="s">
        <v>379</v>
      </c>
      <c r="F3" s="124" t="s">
        <v>382</v>
      </c>
      <c r="G3" s="55" t="s">
        <v>380</v>
      </c>
      <c r="H3" s="53" t="s">
        <v>381</v>
      </c>
      <c r="I3" s="124" t="s">
        <v>382</v>
      </c>
      <c r="J3" s="145" t="s">
        <v>380</v>
      </c>
      <c r="K3" s="146" t="s">
        <v>381</v>
      </c>
      <c r="L3" s="124" t="s">
        <v>382</v>
      </c>
      <c r="M3" s="145" t="s">
        <v>380</v>
      </c>
      <c r="N3" s="146" t="s">
        <v>381</v>
      </c>
      <c r="O3" s="124" t="s">
        <v>382</v>
      </c>
      <c r="P3" s="145" t="s">
        <v>380</v>
      </c>
      <c r="Q3" s="146" t="s">
        <v>381</v>
      </c>
      <c r="R3" s="124" t="s">
        <v>382</v>
      </c>
      <c r="S3" s="145" t="s">
        <v>380</v>
      </c>
      <c r="T3" s="146" t="s">
        <v>381</v>
      </c>
      <c r="U3" s="124" t="s">
        <v>382</v>
      </c>
      <c r="V3" s="145" t="s">
        <v>380</v>
      </c>
      <c r="W3" s="146" t="s">
        <v>381</v>
      </c>
      <c r="X3" s="124" t="s">
        <v>382</v>
      </c>
      <c r="Y3" s="145" t="s">
        <v>380</v>
      </c>
      <c r="Z3" s="146" t="s">
        <v>381</v>
      </c>
      <c r="AA3" s="124" t="s">
        <v>382</v>
      </c>
      <c r="AB3" s="145" t="s">
        <v>380</v>
      </c>
      <c r="AC3" s="146" t="s">
        <v>381</v>
      </c>
      <c r="AD3" s="124" t="s">
        <v>382</v>
      </c>
      <c r="AE3" s="145" t="s">
        <v>380</v>
      </c>
      <c r="AF3" s="146" t="s">
        <v>381</v>
      </c>
      <c r="AG3" s="124" t="s">
        <v>382</v>
      </c>
      <c r="AH3" s="145" t="s">
        <v>380</v>
      </c>
      <c r="AI3" s="146" t="s">
        <v>381</v>
      </c>
      <c r="AJ3" s="127" t="s">
        <v>382</v>
      </c>
      <c r="AK3" s="147" t="s">
        <v>380</v>
      </c>
      <c r="AL3" s="148" t="s">
        <v>381</v>
      </c>
      <c r="AM3" s="131" t="s">
        <v>382</v>
      </c>
      <c r="AN3" s="149" t="s">
        <v>380</v>
      </c>
      <c r="AO3" s="146" t="s">
        <v>381</v>
      </c>
      <c r="AP3" s="124" t="s">
        <v>382</v>
      </c>
      <c r="AQ3" s="177"/>
      <c r="AR3" s="133"/>
      <c r="AS3" s="209"/>
      <c r="AT3" s="209"/>
    </row>
    <row r="4" spans="1:47" ht="27" thickBot="1" x14ac:dyDescent="0.4">
      <c r="A4" s="118">
        <v>1</v>
      </c>
      <c r="B4" s="119">
        <v>448839</v>
      </c>
      <c r="C4" s="120" t="s">
        <v>429</v>
      </c>
      <c r="D4" s="115"/>
      <c r="E4" s="115"/>
      <c r="F4" s="193">
        <v>50</v>
      </c>
      <c r="G4" s="116">
        <v>10</v>
      </c>
      <c r="H4" s="117">
        <v>30</v>
      </c>
      <c r="I4" s="202">
        <v>40</v>
      </c>
      <c r="J4" s="150"/>
      <c r="K4" s="151"/>
      <c r="L4" s="202"/>
      <c r="M4" s="152">
        <v>10</v>
      </c>
      <c r="N4" s="151">
        <v>40</v>
      </c>
      <c r="O4" s="202">
        <v>50</v>
      </c>
      <c r="P4" s="152">
        <v>100</v>
      </c>
      <c r="Q4" s="151">
        <v>1600</v>
      </c>
      <c r="R4" s="202">
        <v>2000</v>
      </c>
      <c r="S4" s="152">
        <v>10</v>
      </c>
      <c r="T4" s="151">
        <v>25</v>
      </c>
      <c r="U4" s="202">
        <v>30</v>
      </c>
      <c r="V4" s="152">
        <v>10</v>
      </c>
      <c r="W4" s="151">
        <v>50</v>
      </c>
      <c r="X4" s="202">
        <v>150</v>
      </c>
      <c r="Y4" s="152">
        <v>10</v>
      </c>
      <c r="Z4" s="151">
        <v>30</v>
      </c>
      <c r="AA4" s="202">
        <v>45</v>
      </c>
      <c r="AB4" s="152">
        <v>12</v>
      </c>
      <c r="AC4" s="151">
        <v>25</v>
      </c>
      <c r="AD4" s="202">
        <v>50</v>
      </c>
      <c r="AE4" s="152">
        <v>10</v>
      </c>
      <c r="AF4" s="151">
        <v>20</v>
      </c>
      <c r="AG4" s="126">
        <v>30</v>
      </c>
      <c r="AH4" s="153">
        <v>10</v>
      </c>
      <c r="AI4" s="141">
        <v>30</v>
      </c>
      <c r="AJ4" s="128">
        <v>50</v>
      </c>
      <c r="AK4" s="153">
        <v>10</v>
      </c>
      <c r="AL4" s="128">
        <v>40</v>
      </c>
      <c r="AM4" s="132">
        <v>50</v>
      </c>
      <c r="AN4" s="154"/>
      <c r="AO4" s="141"/>
      <c r="AP4" s="126"/>
      <c r="AQ4" s="132">
        <f t="shared" ref="AQ4:AQ67" si="0">AP4+AJ4+AG4+AD4+AA4+X4+U4+R4+O4+L4+I4+F4+AM4</f>
        <v>2545</v>
      </c>
      <c r="AR4" s="143"/>
      <c r="AS4" s="211">
        <v>15.77</v>
      </c>
      <c r="AT4" s="212">
        <f>AS4*AQ4</f>
        <v>40134.65</v>
      </c>
      <c r="AU4" s="213">
        <f t="shared" ref="AU4:AU67" si="1">AS4*F4</f>
        <v>788.5</v>
      </c>
    </row>
    <row r="5" spans="1:47" ht="27" thickBot="1" x14ac:dyDescent="0.4">
      <c r="A5" s="118">
        <v>2</v>
      </c>
      <c r="B5" s="119">
        <v>335091</v>
      </c>
      <c r="C5" s="121" t="s">
        <v>430</v>
      </c>
      <c r="D5" s="115"/>
      <c r="E5" s="115"/>
      <c r="F5" s="193">
        <v>1000</v>
      </c>
      <c r="G5" s="116">
        <v>200</v>
      </c>
      <c r="H5" s="117">
        <v>600</v>
      </c>
      <c r="I5" s="202">
        <v>800</v>
      </c>
      <c r="J5" s="150"/>
      <c r="K5" s="151"/>
      <c r="L5" s="202"/>
      <c r="M5" s="152"/>
      <c r="N5" s="151"/>
      <c r="O5" s="202"/>
      <c r="P5" s="152"/>
      <c r="Q5" s="151"/>
      <c r="R5" s="202"/>
      <c r="S5" s="152"/>
      <c r="T5" s="151"/>
      <c r="U5" s="202"/>
      <c r="V5" s="152">
        <v>5</v>
      </c>
      <c r="W5" s="151">
        <v>10</v>
      </c>
      <c r="X5" s="202">
        <v>15</v>
      </c>
      <c r="Y5" s="152">
        <v>100</v>
      </c>
      <c r="Z5" s="151">
        <v>800</v>
      </c>
      <c r="AA5" s="202">
        <v>950</v>
      </c>
      <c r="AB5" s="152"/>
      <c r="AC5" s="151"/>
      <c r="AD5" s="202"/>
      <c r="AE5" s="152"/>
      <c r="AF5" s="151"/>
      <c r="AG5" s="126"/>
      <c r="AH5" s="153"/>
      <c r="AI5" s="141"/>
      <c r="AJ5" s="128"/>
      <c r="AK5" s="153">
        <v>50</v>
      </c>
      <c r="AL5" s="128">
        <v>450</v>
      </c>
      <c r="AM5" s="132">
        <v>500</v>
      </c>
      <c r="AN5" s="154"/>
      <c r="AO5" s="141"/>
      <c r="AP5" s="126"/>
      <c r="AQ5" s="132">
        <f t="shared" si="0"/>
        <v>3265</v>
      </c>
      <c r="AR5" s="143"/>
      <c r="AS5" s="211">
        <v>7.37</v>
      </c>
      <c r="AT5" s="212">
        <f>AS5*AQ5</f>
        <v>24063.05</v>
      </c>
      <c r="AU5" s="213">
        <f t="shared" si="1"/>
        <v>7370</v>
      </c>
    </row>
    <row r="6" spans="1:47" ht="27" thickBot="1" x14ac:dyDescent="0.4">
      <c r="A6" s="118">
        <v>3</v>
      </c>
      <c r="B6" s="119">
        <v>355786</v>
      </c>
      <c r="C6" s="121" t="s">
        <v>429</v>
      </c>
      <c r="D6" s="115"/>
      <c r="E6" s="115"/>
      <c r="F6" s="193">
        <v>100</v>
      </c>
      <c r="G6" s="116">
        <v>20</v>
      </c>
      <c r="H6" s="117">
        <v>30</v>
      </c>
      <c r="I6" s="202">
        <v>50</v>
      </c>
      <c r="J6" s="150"/>
      <c r="K6" s="151"/>
      <c r="L6" s="202"/>
      <c r="M6" s="152">
        <v>10</v>
      </c>
      <c r="N6" s="151">
        <v>50</v>
      </c>
      <c r="O6" s="202">
        <v>100</v>
      </c>
      <c r="P6" s="152"/>
      <c r="Q6" s="151"/>
      <c r="R6" s="202"/>
      <c r="S6" s="152">
        <v>30</v>
      </c>
      <c r="T6" s="151">
        <v>75</v>
      </c>
      <c r="U6" s="202">
        <v>80</v>
      </c>
      <c r="V6" s="152">
        <v>10</v>
      </c>
      <c r="W6" s="151">
        <v>100</v>
      </c>
      <c r="X6" s="202">
        <v>150</v>
      </c>
      <c r="Y6" s="152">
        <v>10</v>
      </c>
      <c r="Z6" s="151">
        <v>80</v>
      </c>
      <c r="AA6" s="202">
        <v>95</v>
      </c>
      <c r="AB6" s="152">
        <v>12</v>
      </c>
      <c r="AC6" s="151">
        <v>25</v>
      </c>
      <c r="AD6" s="202">
        <v>50</v>
      </c>
      <c r="AE6" s="152">
        <v>10</v>
      </c>
      <c r="AF6" s="151">
        <v>20</v>
      </c>
      <c r="AG6" s="126">
        <v>30</v>
      </c>
      <c r="AH6" s="153">
        <v>10</v>
      </c>
      <c r="AI6" s="141">
        <v>30</v>
      </c>
      <c r="AJ6" s="128">
        <v>50</v>
      </c>
      <c r="AK6" s="153">
        <v>10</v>
      </c>
      <c r="AL6" s="128">
        <v>50</v>
      </c>
      <c r="AM6" s="132">
        <v>100</v>
      </c>
      <c r="AN6" s="154"/>
      <c r="AO6" s="141"/>
      <c r="AP6" s="126"/>
      <c r="AQ6" s="132">
        <f t="shared" si="0"/>
        <v>805</v>
      </c>
      <c r="AR6" s="143"/>
      <c r="AS6" s="211">
        <v>15.66</v>
      </c>
      <c r="AT6" s="212">
        <f t="shared" ref="AT6:AT68" si="2">AS6*AQ6</f>
        <v>12606.3</v>
      </c>
      <c r="AU6" s="213">
        <f t="shared" si="1"/>
        <v>1566</v>
      </c>
    </row>
    <row r="7" spans="1:47" ht="27" thickBot="1" x14ac:dyDescent="0.4">
      <c r="A7" s="118">
        <v>4</v>
      </c>
      <c r="B7" s="119">
        <v>274806</v>
      </c>
      <c r="C7" s="121" t="s">
        <v>431</v>
      </c>
      <c r="D7" s="115"/>
      <c r="E7" s="115"/>
      <c r="F7" s="193">
        <v>1000</v>
      </c>
      <c r="G7" s="116">
        <v>200</v>
      </c>
      <c r="H7" s="117">
        <v>600</v>
      </c>
      <c r="I7" s="202">
        <v>800</v>
      </c>
      <c r="J7" s="150">
        <v>100</v>
      </c>
      <c r="K7" s="151">
        <v>200</v>
      </c>
      <c r="L7" s="202">
        <v>300</v>
      </c>
      <c r="M7" s="152">
        <v>100</v>
      </c>
      <c r="N7" s="151">
        <v>200</v>
      </c>
      <c r="O7" s="202">
        <v>1000</v>
      </c>
      <c r="P7" s="152">
        <v>100</v>
      </c>
      <c r="Q7" s="151">
        <v>3200</v>
      </c>
      <c r="R7" s="202">
        <v>4000</v>
      </c>
      <c r="S7" s="152"/>
      <c r="T7" s="151"/>
      <c r="U7" s="202"/>
      <c r="V7" s="152">
        <v>10</v>
      </c>
      <c r="W7" s="151">
        <v>100</v>
      </c>
      <c r="X7" s="202">
        <v>500</v>
      </c>
      <c r="Y7" s="152">
        <v>100</v>
      </c>
      <c r="Z7" s="151">
        <v>800</v>
      </c>
      <c r="AA7" s="202">
        <v>950</v>
      </c>
      <c r="AB7" s="152">
        <v>300</v>
      </c>
      <c r="AC7" s="151">
        <v>600</v>
      </c>
      <c r="AD7" s="202">
        <v>1200</v>
      </c>
      <c r="AE7" s="152">
        <v>100</v>
      </c>
      <c r="AF7" s="151">
        <v>200</v>
      </c>
      <c r="AG7" s="202">
        <v>300</v>
      </c>
      <c r="AH7" s="152"/>
      <c r="AI7" s="151"/>
      <c r="AJ7" s="205"/>
      <c r="AK7" s="152">
        <v>100</v>
      </c>
      <c r="AL7" s="129">
        <v>500</v>
      </c>
      <c r="AM7" s="207">
        <v>600</v>
      </c>
      <c r="AN7" s="154"/>
      <c r="AO7" s="141"/>
      <c r="AP7" s="126"/>
      <c r="AQ7" s="132">
        <f t="shared" si="0"/>
        <v>10650</v>
      </c>
      <c r="AR7" s="143"/>
      <c r="AS7" s="211">
        <v>1.69</v>
      </c>
      <c r="AT7" s="212">
        <f t="shared" si="2"/>
        <v>17998.5</v>
      </c>
      <c r="AU7" s="213">
        <f t="shared" si="1"/>
        <v>1690</v>
      </c>
    </row>
    <row r="8" spans="1:47" ht="27" thickBot="1" x14ac:dyDescent="0.4">
      <c r="A8" s="118">
        <v>5</v>
      </c>
      <c r="B8" s="119">
        <v>268370</v>
      </c>
      <c r="C8" s="121" t="s">
        <v>432</v>
      </c>
      <c r="D8" s="115"/>
      <c r="E8" s="115"/>
      <c r="F8" s="193">
        <v>600</v>
      </c>
      <c r="G8" s="116">
        <v>100</v>
      </c>
      <c r="H8" s="117">
        <v>300</v>
      </c>
      <c r="I8" s="202">
        <v>400</v>
      </c>
      <c r="J8" s="150">
        <v>100</v>
      </c>
      <c r="K8" s="151">
        <v>200</v>
      </c>
      <c r="L8" s="202">
        <v>300</v>
      </c>
      <c r="M8" s="152">
        <v>100</v>
      </c>
      <c r="N8" s="151">
        <v>400</v>
      </c>
      <c r="O8" s="202">
        <v>600</v>
      </c>
      <c r="P8" s="152">
        <v>100</v>
      </c>
      <c r="Q8" s="151">
        <v>1600</v>
      </c>
      <c r="R8" s="202">
        <v>2000</v>
      </c>
      <c r="S8" s="152"/>
      <c r="T8" s="151"/>
      <c r="U8" s="202"/>
      <c r="V8" s="152">
        <v>100</v>
      </c>
      <c r="W8" s="151">
        <v>600</v>
      </c>
      <c r="X8" s="202">
        <v>700</v>
      </c>
      <c r="Y8" s="152">
        <v>100</v>
      </c>
      <c r="Z8" s="151">
        <v>400</v>
      </c>
      <c r="AA8" s="202">
        <v>550</v>
      </c>
      <c r="AB8" s="152">
        <v>175</v>
      </c>
      <c r="AC8" s="151">
        <v>350</v>
      </c>
      <c r="AD8" s="202">
        <v>700</v>
      </c>
      <c r="AE8" s="152">
        <v>10</v>
      </c>
      <c r="AF8" s="151">
        <v>200</v>
      </c>
      <c r="AG8" s="202">
        <v>300</v>
      </c>
      <c r="AH8" s="152"/>
      <c r="AI8" s="151"/>
      <c r="AJ8" s="205"/>
      <c r="AK8" s="152"/>
      <c r="AL8" s="129"/>
      <c r="AM8" s="207"/>
      <c r="AN8" s="154"/>
      <c r="AO8" s="141"/>
      <c r="AP8" s="126"/>
      <c r="AQ8" s="132">
        <f t="shared" si="0"/>
        <v>6150</v>
      </c>
      <c r="AR8" s="143"/>
      <c r="AS8" s="211">
        <v>0.56999999999999995</v>
      </c>
      <c r="AT8" s="212">
        <f t="shared" si="2"/>
        <v>3505.4999999999995</v>
      </c>
      <c r="AU8" s="213">
        <f t="shared" si="1"/>
        <v>341.99999999999994</v>
      </c>
    </row>
    <row r="9" spans="1:47" ht="27" thickBot="1" x14ac:dyDescent="0.4">
      <c r="A9" s="190">
        <v>6</v>
      </c>
      <c r="B9" s="119">
        <v>268374</v>
      </c>
      <c r="C9" s="121" t="s">
        <v>433</v>
      </c>
      <c r="D9" s="57"/>
      <c r="E9" s="57"/>
      <c r="F9" s="193">
        <v>1000</v>
      </c>
      <c r="G9" s="58">
        <v>200</v>
      </c>
      <c r="H9" s="59">
        <v>600</v>
      </c>
      <c r="I9" s="202">
        <v>800</v>
      </c>
      <c r="J9" s="155"/>
      <c r="K9" s="141"/>
      <c r="L9" s="202"/>
      <c r="M9" s="153">
        <v>100</v>
      </c>
      <c r="N9" s="141">
        <v>200</v>
      </c>
      <c r="O9" s="202">
        <v>1000</v>
      </c>
      <c r="P9" s="153"/>
      <c r="Q9" s="141"/>
      <c r="R9" s="202"/>
      <c r="S9" s="153"/>
      <c r="T9" s="141"/>
      <c r="U9" s="202"/>
      <c r="V9" s="153">
        <v>100</v>
      </c>
      <c r="W9" s="141">
        <v>100</v>
      </c>
      <c r="X9" s="202">
        <v>200</v>
      </c>
      <c r="Y9" s="153">
        <v>100</v>
      </c>
      <c r="Z9" s="141">
        <v>800</v>
      </c>
      <c r="AA9" s="202">
        <v>950</v>
      </c>
      <c r="AB9" s="153"/>
      <c r="AC9" s="141"/>
      <c r="AD9" s="202"/>
      <c r="AE9" s="153"/>
      <c r="AF9" s="141"/>
      <c r="AG9" s="202"/>
      <c r="AH9" s="153"/>
      <c r="AI9" s="141"/>
      <c r="AJ9" s="205"/>
      <c r="AK9" s="153">
        <v>100</v>
      </c>
      <c r="AL9" s="128">
        <v>900</v>
      </c>
      <c r="AM9" s="207">
        <v>1000</v>
      </c>
      <c r="AN9" s="154"/>
      <c r="AO9" s="141"/>
      <c r="AP9" s="202"/>
      <c r="AQ9" s="207">
        <f t="shared" si="0"/>
        <v>4950</v>
      </c>
      <c r="AR9" s="143"/>
      <c r="AS9" s="211">
        <v>8.84</v>
      </c>
      <c r="AT9" s="212">
        <f t="shared" si="2"/>
        <v>43758</v>
      </c>
      <c r="AU9" s="213">
        <f t="shared" si="1"/>
        <v>8840</v>
      </c>
    </row>
    <row r="10" spans="1:47" ht="27" thickBot="1" x14ac:dyDescent="0.4">
      <c r="A10" s="190">
        <v>7</v>
      </c>
      <c r="B10" s="119">
        <v>267502</v>
      </c>
      <c r="C10" s="121" t="s">
        <v>432</v>
      </c>
      <c r="D10" s="57"/>
      <c r="E10" s="57"/>
      <c r="F10" s="193">
        <v>5000</v>
      </c>
      <c r="G10" s="58">
        <v>200</v>
      </c>
      <c r="H10" s="59">
        <v>800</v>
      </c>
      <c r="I10" s="202">
        <v>1000</v>
      </c>
      <c r="J10" s="155"/>
      <c r="K10" s="141"/>
      <c r="L10" s="202"/>
      <c r="M10" s="153">
        <v>100</v>
      </c>
      <c r="N10" s="141">
        <v>200</v>
      </c>
      <c r="O10" s="202">
        <v>5000</v>
      </c>
      <c r="P10" s="153">
        <v>100</v>
      </c>
      <c r="Q10" s="141">
        <v>2400</v>
      </c>
      <c r="R10" s="202">
        <v>3000</v>
      </c>
      <c r="S10" s="153"/>
      <c r="T10" s="141"/>
      <c r="U10" s="202"/>
      <c r="V10" s="153">
        <v>100</v>
      </c>
      <c r="W10" s="141">
        <v>500</v>
      </c>
      <c r="X10" s="202">
        <v>1000</v>
      </c>
      <c r="Y10" s="153"/>
      <c r="Z10" s="141"/>
      <c r="AA10" s="202"/>
      <c r="AB10" s="153"/>
      <c r="AC10" s="141"/>
      <c r="AD10" s="202"/>
      <c r="AE10" s="153"/>
      <c r="AF10" s="141"/>
      <c r="AG10" s="202"/>
      <c r="AH10" s="153"/>
      <c r="AI10" s="141"/>
      <c r="AJ10" s="205"/>
      <c r="AK10" s="153">
        <v>100</v>
      </c>
      <c r="AL10" s="128">
        <v>900</v>
      </c>
      <c r="AM10" s="207">
        <v>1000</v>
      </c>
      <c r="AN10" s="154"/>
      <c r="AO10" s="141"/>
      <c r="AP10" s="202"/>
      <c r="AQ10" s="207">
        <f t="shared" si="0"/>
        <v>16000</v>
      </c>
      <c r="AR10" s="143"/>
      <c r="AS10" s="211">
        <v>0.38</v>
      </c>
      <c r="AT10" s="212">
        <f>AS10*AQ10</f>
        <v>6080</v>
      </c>
      <c r="AU10" s="213">
        <f t="shared" si="1"/>
        <v>1900</v>
      </c>
    </row>
    <row r="11" spans="1:47" ht="27" thickBot="1" x14ac:dyDescent="0.4">
      <c r="A11" s="190">
        <v>8</v>
      </c>
      <c r="B11" s="119">
        <v>271687</v>
      </c>
      <c r="C11" s="121" t="s">
        <v>430</v>
      </c>
      <c r="D11" s="57"/>
      <c r="E11" s="57"/>
      <c r="F11" s="193">
        <v>3000</v>
      </c>
      <c r="G11" s="58">
        <v>800</v>
      </c>
      <c r="H11" s="59">
        <v>1200</v>
      </c>
      <c r="I11" s="202">
        <v>2000</v>
      </c>
      <c r="J11" s="155"/>
      <c r="K11" s="141"/>
      <c r="L11" s="202"/>
      <c r="M11" s="153">
        <v>100</v>
      </c>
      <c r="N11" s="141">
        <v>1000</v>
      </c>
      <c r="O11" s="202">
        <v>3000</v>
      </c>
      <c r="P11" s="153"/>
      <c r="Q11" s="141"/>
      <c r="R11" s="202"/>
      <c r="S11" s="153">
        <v>500</v>
      </c>
      <c r="T11" s="141">
        <v>1000</v>
      </c>
      <c r="U11" s="202">
        <v>1200</v>
      </c>
      <c r="V11" s="153">
        <v>100</v>
      </c>
      <c r="W11" s="141">
        <v>500</v>
      </c>
      <c r="X11" s="202">
        <v>1000</v>
      </c>
      <c r="Y11" s="153"/>
      <c r="Z11" s="141"/>
      <c r="AA11" s="202"/>
      <c r="AB11" s="153">
        <v>75</v>
      </c>
      <c r="AC11" s="141">
        <v>150</v>
      </c>
      <c r="AD11" s="202">
        <v>300</v>
      </c>
      <c r="AE11" s="153">
        <v>10</v>
      </c>
      <c r="AF11" s="141">
        <v>20</v>
      </c>
      <c r="AG11" s="202">
        <v>300</v>
      </c>
      <c r="AH11" s="153">
        <v>100</v>
      </c>
      <c r="AI11" s="141">
        <v>200</v>
      </c>
      <c r="AJ11" s="205">
        <v>300</v>
      </c>
      <c r="AK11" s="153">
        <v>200</v>
      </c>
      <c r="AL11" s="128">
        <v>1300</v>
      </c>
      <c r="AM11" s="207">
        <v>1500</v>
      </c>
      <c r="AN11" s="154">
        <v>50</v>
      </c>
      <c r="AO11" s="141">
        <v>200</v>
      </c>
      <c r="AP11" s="202">
        <v>300</v>
      </c>
      <c r="AQ11" s="207">
        <f t="shared" si="0"/>
        <v>12900</v>
      </c>
      <c r="AR11" s="143"/>
      <c r="AS11" s="211">
        <v>5.78</v>
      </c>
      <c r="AT11" s="212">
        <f t="shared" si="2"/>
        <v>74562</v>
      </c>
      <c r="AU11" s="213">
        <f t="shared" si="1"/>
        <v>17340</v>
      </c>
    </row>
    <row r="12" spans="1:47" ht="27" thickBot="1" x14ac:dyDescent="0.4">
      <c r="A12" s="118">
        <v>9</v>
      </c>
      <c r="B12" s="122">
        <v>267503</v>
      </c>
      <c r="C12" s="123" t="s">
        <v>432</v>
      </c>
      <c r="D12" s="57"/>
      <c r="E12" s="57"/>
      <c r="F12" s="125">
        <v>600</v>
      </c>
      <c r="G12" s="58">
        <v>200</v>
      </c>
      <c r="H12" s="59">
        <v>300</v>
      </c>
      <c r="I12" s="126">
        <v>500</v>
      </c>
      <c r="J12" s="155"/>
      <c r="K12" s="141"/>
      <c r="L12" s="126"/>
      <c r="M12" s="153">
        <v>100</v>
      </c>
      <c r="N12" s="141">
        <v>200</v>
      </c>
      <c r="O12" s="126">
        <v>600</v>
      </c>
      <c r="P12" s="153"/>
      <c r="Q12" s="141"/>
      <c r="R12" s="126"/>
      <c r="S12" s="153"/>
      <c r="T12" s="141"/>
      <c r="U12" s="126"/>
      <c r="V12" s="153">
        <v>10</v>
      </c>
      <c r="W12" s="141">
        <v>100</v>
      </c>
      <c r="X12" s="126">
        <v>200</v>
      </c>
      <c r="Y12" s="153"/>
      <c r="Z12" s="141"/>
      <c r="AA12" s="126"/>
      <c r="AB12" s="153"/>
      <c r="AC12" s="141"/>
      <c r="AD12" s="126"/>
      <c r="AE12" s="153"/>
      <c r="AF12" s="141"/>
      <c r="AG12" s="126"/>
      <c r="AH12" s="153"/>
      <c r="AI12" s="141"/>
      <c r="AJ12" s="128"/>
      <c r="AK12" s="153">
        <v>100</v>
      </c>
      <c r="AL12" s="128">
        <v>500</v>
      </c>
      <c r="AM12" s="132">
        <v>600</v>
      </c>
      <c r="AN12" s="154"/>
      <c r="AO12" s="141"/>
      <c r="AP12" s="126"/>
      <c r="AQ12" s="132">
        <f t="shared" si="0"/>
        <v>2500</v>
      </c>
      <c r="AR12" s="143"/>
      <c r="AS12" s="211">
        <v>0.16</v>
      </c>
      <c r="AT12" s="212">
        <f t="shared" si="2"/>
        <v>400</v>
      </c>
      <c r="AU12" s="213">
        <f t="shared" si="1"/>
        <v>96</v>
      </c>
    </row>
    <row r="13" spans="1:47" ht="27" thickBot="1" x14ac:dyDescent="0.4">
      <c r="A13" s="118">
        <v>10</v>
      </c>
      <c r="B13" s="122">
        <v>327566</v>
      </c>
      <c r="C13" s="123" t="s">
        <v>430</v>
      </c>
      <c r="D13" s="57"/>
      <c r="E13" s="57"/>
      <c r="F13" s="125">
        <v>1600</v>
      </c>
      <c r="G13" s="58">
        <v>100</v>
      </c>
      <c r="H13" s="59">
        <v>500</v>
      </c>
      <c r="I13" s="126">
        <v>600</v>
      </c>
      <c r="J13" s="155">
        <v>10</v>
      </c>
      <c r="K13" s="141">
        <v>20</v>
      </c>
      <c r="L13" s="126">
        <v>30</v>
      </c>
      <c r="M13" s="153">
        <v>100</v>
      </c>
      <c r="N13" s="141">
        <v>200</v>
      </c>
      <c r="O13" s="126">
        <v>1600</v>
      </c>
      <c r="P13" s="153"/>
      <c r="Q13" s="141"/>
      <c r="R13" s="126"/>
      <c r="S13" s="153"/>
      <c r="T13" s="141"/>
      <c r="U13" s="126"/>
      <c r="V13" s="153"/>
      <c r="W13" s="141"/>
      <c r="X13" s="126"/>
      <c r="Y13" s="153"/>
      <c r="Z13" s="141"/>
      <c r="AA13" s="126"/>
      <c r="AB13" s="153"/>
      <c r="AC13" s="141"/>
      <c r="AD13" s="126"/>
      <c r="AE13" s="153"/>
      <c r="AF13" s="141"/>
      <c r="AG13" s="126"/>
      <c r="AH13" s="153"/>
      <c r="AI13" s="141"/>
      <c r="AJ13" s="128"/>
      <c r="AK13" s="153">
        <v>100</v>
      </c>
      <c r="AL13" s="128">
        <v>500</v>
      </c>
      <c r="AM13" s="132">
        <v>600</v>
      </c>
      <c r="AN13" s="154"/>
      <c r="AO13" s="141"/>
      <c r="AP13" s="126"/>
      <c r="AQ13" s="132">
        <f t="shared" si="0"/>
        <v>4430</v>
      </c>
      <c r="AR13" s="143"/>
      <c r="AS13" s="211">
        <v>9.4700000000000006</v>
      </c>
      <c r="AT13" s="212">
        <f t="shared" si="2"/>
        <v>41952.100000000006</v>
      </c>
      <c r="AU13" s="213">
        <f t="shared" si="1"/>
        <v>15152.000000000002</v>
      </c>
    </row>
    <row r="14" spans="1:47" ht="27" thickBot="1" x14ac:dyDescent="0.4">
      <c r="A14" s="118">
        <v>11</v>
      </c>
      <c r="B14" s="122">
        <v>281657</v>
      </c>
      <c r="C14" s="123" t="s">
        <v>429</v>
      </c>
      <c r="D14" s="57"/>
      <c r="E14" s="57"/>
      <c r="F14" s="125">
        <v>1200</v>
      </c>
      <c r="G14" s="58">
        <v>200</v>
      </c>
      <c r="H14" s="59">
        <v>800</v>
      </c>
      <c r="I14" s="126">
        <v>1000</v>
      </c>
      <c r="J14" s="155"/>
      <c r="K14" s="141"/>
      <c r="L14" s="126"/>
      <c r="M14" s="153">
        <v>100</v>
      </c>
      <c r="N14" s="141">
        <v>200</v>
      </c>
      <c r="O14" s="126">
        <v>1200</v>
      </c>
      <c r="P14" s="153"/>
      <c r="Q14" s="141"/>
      <c r="R14" s="126"/>
      <c r="S14" s="153"/>
      <c r="T14" s="141"/>
      <c r="U14" s="126"/>
      <c r="V14" s="153">
        <v>10</v>
      </c>
      <c r="W14" s="141">
        <v>200</v>
      </c>
      <c r="X14" s="126">
        <v>500</v>
      </c>
      <c r="Y14" s="153"/>
      <c r="Z14" s="141"/>
      <c r="AA14" s="126"/>
      <c r="AB14" s="153">
        <v>300</v>
      </c>
      <c r="AC14" s="141">
        <v>600</v>
      </c>
      <c r="AD14" s="126">
        <v>1200</v>
      </c>
      <c r="AE14" s="153"/>
      <c r="AF14" s="141"/>
      <c r="AG14" s="126"/>
      <c r="AH14" s="153">
        <v>100</v>
      </c>
      <c r="AI14" s="141">
        <v>200</v>
      </c>
      <c r="AJ14" s="128">
        <v>300</v>
      </c>
      <c r="AK14" s="153">
        <v>20</v>
      </c>
      <c r="AL14" s="128">
        <v>180</v>
      </c>
      <c r="AM14" s="132">
        <v>200</v>
      </c>
      <c r="AN14" s="154"/>
      <c r="AO14" s="141"/>
      <c r="AP14" s="126"/>
      <c r="AQ14" s="132">
        <f t="shared" si="0"/>
        <v>5600</v>
      </c>
      <c r="AR14" s="143"/>
      <c r="AS14" s="215">
        <v>12.55</v>
      </c>
      <c r="AT14" s="212">
        <f t="shared" si="2"/>
        <v>70280</v>
      </c>
      <c r="AU14" s="213">
        <f t="shared" si="1"/>
        <v>15060</v>
      </c>
    </row>
    <row r="15" spans="1:47" ht="27" thickBot="1" x14ac:dyDescent="0.4">
      <c r="A15" s="118">
        <v>12</v>
      </c>
      <c r="B15" s="122">
        <v>278281</v>
      </c>
      <c r="C15" s="123" t="s">
        <v>430</v>
      </c>
      <c r="D15" s="57"/>
      <c r="E15" s="57"/>
      <c r="F15" s="194">
        <v>600</v>
      </c>
      <c r="G15" s="58">
        <v>100</v>
      </c>
      <c r="H15" s="59">
        <v>200</v>
      </c>
      <c r="I15" s="126">
        <v>300</v>
      </c>
      <c r="J15" s="155"/>
      <c r="K15" s="141"/>
      <c r="L15" s="126"/>
      <c r="M15" s="153">
        <v>100</v>
      </c>
      <c r="N15" s="141">
        <v>200</v>
      </c>
      <c r="O15" s="126">
        <v>600</v>
      </c>
      <c r="P15" s="153"/>
      <c r="Q15" s="141"/>
      <c r="R15" s="126"/>
      <c r="S15" s="153"/>
      <c r="T15" s="141"/>
      <c r="U15" s="126"/>
      <c r="V15" s="153"/>
      <c r="W15" s="141"/>
      <c r="X15" s="126"/>
      <c r="Y15" s="153"/>
      <c r="Z15" s="141"/>
      <c r="AA15" s="126"/>
      <c r="AB15" s="153"/>
      <c r="AC15" s="141"/>
      <c r="AD15" s="126"/>
      <c r="AE15" s="153"/>
      <c r="AF15" s="141"/>
      <c r="AG15" s="126"/>
      <c r="AH15" s="153"/>
      <c r="AI15" s="141"/>
      <c r="AJ15" s="128"/>
      <c r="AK15" s="153">
        <v>50</v>
      </c>
      <c r="AL15" s="128">
        <v>350</v>
      </c>
      <c r="AM15" s="132">
        <v>400</v>
      </c>
      <c r="AN15" s="154"/>
      <c r="AO15" s="141"/>
      <c r="AP15" s="126"/>
      <c r="AQ15" s="132">
        <f t="shared" si="0"/>
        <v>1900</v>
      </c>
      <c r="AR15" s="143"/>
      <c r="AS15" s="215">
        <v>16.78</v>
      </c>
      <c r="AT15" s="212">
        <f t="shared" si="2"/>
        <v>31882.000000000004</v>
      </c>
      <c r="AU15" s="213">
        <f t="shared" si="1"/>
        <v>10068</v>
      </c>
    </row>
    <row r="16" spans="1:47" ht="27" thickBot="1" x14ac:dyDescent="0.4">
      <c r="A16" s="118">
        <v>13</v>
      </c>
      <c r="B16" s="122">
        <v>352317</v>
      </c>
      <c r="C16" s="123" t="s">
        <v>430</v>
      </c>
      <c r="D16" s="57"/>
      <c r="E16" s="57"/>
      <c r="F16" s="194">
        <v>10000</v>
      </c>
      <c r="G16" s="58">
        <v>200</v>
      </c>
      <c r="H16" s="59">
        <v>800</v>
      </c>
      <c r="I16" s="126">
        <v>1000</v>
      </c>
      <c r="J16" s="155">
        <v>100</v>
      </c>
      <c r="K16" s="141">
        <v>200</v>
      </c>
      <c r="L16" s="126">
        <v>300</v>
      </c>
      <c r="M16" s="153">
        <v>100</v>
      </c>
      <c r="N16" s="141">
        <v>300</v>
      </c>
      <c r="O16" s="126">
        <v>10000</v>
      </c>
      <c r="P16" s="153">
        <v>100</v>
      </c>
      <c r="Q16" s="141">
        <v>3200</v>
      </c>
      <c r="R16" s="126">
        <v>4000</v>
      </c>
      <c r="S16" s="153"/>
      <c r="T16" s="141"/>
      <c r="U16" s="126"/>
      <c r="V16" s="153">
        <v>100</v>
      </c>
      <c r="W16" s="141">
        <v>1000</v>
      </c>
      <c r="X16" s="126">
        <v>5000</v>
      </c>
      <c r="Y16" s="153">
        <v>100</v>
      </c>
      <c r="Z16" s="141">
        <v>9600</v>
      </c>
      <c r="AA16" s="126">
        <v>9950</v>
      </c>
      <c r="AB16" s="153">
        <v>525</v>
      </c>
      <c r="AC16" s="141">
        <v>1050</v>
      </c>
      <c r="AD16" s="126">
        <v>2100</v>
      </c>
      <c r="AE16" s="153"/>
      <c r="AF16" s="141"/>
      <c r="AG16" s="126"/>
      <c r="AH16" s="153"/>
      <c r="AI16" s="141"/>
      <c r="AJ16" s="128"/>
      <c r="AK16" s="153">
        <v>1000</v>
      </c>
      <c r="AL16" s="128">
        <v>6000</v>
      </c>
      <c r="AM16" s="132">
        <v>7000</v>
      </c>
      <c r="AN16" s="154"/>
      <c r="AO16" s="141"/>
      <c r="AP16" s="126"/>
      <c r="AQ16" s="132">
        <f t="shared" si="0"/>
        <v>49350</v>
      </c>
      <c r="AR16" s="143"/>
      <c r="AS16" s="215">
        <v>1.25</v>
      </c>
      <c r="AT16" s="212">
        <f t="shared" si="2"/>
        <v>61687.5</v>
      </c>
      <c r="AU16" s="213">
        <f t="shared" si="1"/>
        <v>12500</v>
      </c>
    </row>
    <row r="17" spans="1:47" ht="27" thickBot="1" x14ac:dyDescent="0.4">
      <c r="A17" s="118">
        <v>14</v>
      </c>
      <c r="B17" s="122">
        <v>352317</v>
      </c>
      <c r="C17" s="123" t="s">
        <v>429</v>
      </c>
      <c r="D17" s="57"/>
      <c r="E17" s="57"/>
      <c r="F17" s="194">
        <v>1500</v>
      </c>
      <c r="G17" s="58">
        <v>200</v>
      </c>
      <c r="H17" s="59">
        <v>800</v>
      </c>
      <c r="I17" s="126">
        <v>1000</v>
      </c>
      <c r="J17" s="155"/>
      <c r="K17" s="141"/>
      <c r="L17" s="126"/>
      <c r="M17" s="153">
        <v>100</v>
      </c>
      <c r="N17" s="141">
        <v>500</v>
      </c>
      <c r="O17" s="126">
        <v>1500</v>
      </c>
      <c r="P17" s="153"/>
      <c r="Q17" s="141"/>
      <c r="R17" s="126"/>
      <c r="S17" s="153"/>
      <c r="T17" s="141"/>
      <c r="U17" s="126"/>
      <c r="V17" s="153">
        <v>100</v>
      </c>
      <c r="W17" s="141">
        <v>300</v>
      </c>
      <c r="X17" s="126">
        <v>500</v>
      </c>
      <c r="Y17" s="153"/>
      <c r="Z17" s="141"/>
      <c r="AA17" s="126"/>
      <c r="AB17" s="153">
        <v>25</v>
      </c>
      <c r="AC17" s="141">
        <v>50</v>
      </c>
      <c r="AD17" s="126">
        <v>100</v>
      </c>
      <c r="AE17" s="153">
        <v>100</v>
      </c>
      <c r="AF17" s="141">
        <v>200</v>
      </c>
      <c r="AG17" s="126">
        <v>300</v>
      </c>
      <c r="AH17" s="153"/>
      <c r="AI17" s="141"/>
      <c r="AJ17" s="128"/>
      <c r="AK17" s="153">
        <v>50</v>
      </c>
      <c r="AL17" s="128">
        <v>150</v>
      </c>
      <c r="AM17" s="132">
        <v>200</v>
      </c>
      <c r="AN17" s="154"/>
      <c r="AO17" s="141"/>
      <c r="AP17" s="126"/>
      <c r="AQ17" s="132">
        <f t="shared" si="0"/>
        <v>5100</v>
      </c>
      <c r="AR17" s="143"/>
      <c r="AS17" s="215">
        <v>8.39</v>
      </c>
      <c r="AT17" s="212">
        <f t="shared" si="2"/>
        <v>42789</v>
      </c>
      <c r="AU17" s="213">
        <f t="shared" si="1"/>
        <v>12585</v>
      </c>
    </row>
    <row r="18" spans="1:47" ht="27" thickBot="1" x14ac:dyDescent="0.4">
      <c r="A18" s="118">
        <v>15</v>
      </c>
      <c r="B18" s="122">
        <v>352317</v>
      </c>
      <c r="C18" s="123" t="s">
        <v>429</v>
      </c>
      <c r="D18" s="57"/>
      <c r="E18" s="57"/>
      <c r="F18" s="194">
        <v>600</v>
      </c>
      <c r="G18" s="58">
        <v>200</v>
      </c>
      <c r="H18" s="59">
        <v>300</v>
      </c>
      <c r="I18" s="126">
        <v>500</v>
      </c>
      <c r="J18" s="155"/>
      <c r="K18" s="141"/>
      <c r="L18" s="126"/>
      <c r="M18" s="153">
        <v>100</v>
      </c>
      <c r="N18" s="141">
        <v>200</v>
      </c>
      <c r="O18" s="126">
        <v>600</v>
      </c>
      <c r="P18" s="153"/>
      <c r="Q18" s="141"/>
      <c r="R18" s="126"/>
      <c r="S18" s="153"/>
      <c r="T18" s="141"/>
      <c r="U18" s="126"/>
      <c r="V18" s="153"/>
      <c r="W18" s="141"/>
      <c r="X18" s="126"/>
      <c r="Y18" s="153"/>
      <c r="Z18" s="141"/>
      <c r="AA18" s="126"/>
      <c r="AB18" s="153"/>
      <c r="AC18" s="141"/>
      <c r="AD18" s="126"/>
      <c r="AE18" s="153">
        <v>100</v>
      </c>
      <c r="AF18" s="141">
        <v>200</v>
      </c>
      <c r="AG18" s="126">
        <v>300</v>
      </c>
      <c r="AH18" s="153"/>
      <c r="AI18" s="141"/>
      <c r="AJ18" s="128"/>
      <c r="AK18" s="153"/>
      <c r="AL18" s="128"/>
      <c r="AM18" s="132"/>
      <c r="AN18" s="154"/>
      <c r="AO18" s="141"/>
      <c r="AP18" s="126"/>
      <c r="AQ18" s="132">
        <f t="shared" si="0"/>
        <v>2000</v>
      </c>
      <c r="AR18" s="143"/>
      <c r="AS18" s="215">
        <v>8.9499999999999993</v>
      </c>
      <c r="AT18" s="212">
        <f t="shared" si="2"/>
        <v>17900</v>
      </c>
      <c r="AU18" s="213">
        <f t="shared" si="1"/>
        <v>5370</v>
      </c>
    </row>
    <row r="19" spans="1:47" ht="27" thickBot="1" x14ac:dyDescent="0.4">
      <c r="A19" s="118">
        <v>16</v>
      </c>
      <c r="B19" s="122">
        <v>267506</v>
      </c>
      <c r="C19" s="123" t="s">
        <v>432</v>
      </c>
      <c r="D19" s="57"/>
      <c r="E19" s="57"/>
      <c r="F19" s="194">
        <v>1200</v>
      </c>
      <c r="G19" s="58">
        <v>200</v>
      </c>
      <c r="H19" s="59">
        <v>800</v>
      </c>
      <c r="I19" s="126">
        <v>1000</v>
      </c>
      <c r="J19" s="155">
        <v>100</v>
      </c>
      <c r="K19" s="141">
        <v>200</v>
      </c>
      <c r="L19" s="126">
        <v>300</v>
      </c>
      <c r="M19" s="153">
        <v>100</v>
      </c>
      <c r="N19" s="141">
        <v>500</v>
      </c>
      <c r="O19" s="126">
        <v>1200</v>
      </c>
      <c r="P19" s="153">
        <v>100</v>
      </c>
      <c r="Q19" s="141">
        <v>2400</v>
      </c>
      <c r="R19" s="126">
        <v>3000</v>
      </c>
      <c r="S19" s="153">
        <v>500</v>
      </c>
      <c r="T19" s="141">
        <v>1000</v>
      </c>
      <c r="U19" s="126">
        <v>1200</v>
      </c>
      <c r="V19" s="153">
        <v>100</v>
      </c>
      <c r="W19" s="141">
        <v>500</v>
      </c>
      <c r="X19" s="126">
        <v>1000</v>
      </c>
      <c r="Y19" s="153">
        <v>100</v>
      </c>
      <c r="Z19" s="141">
        <v>1000</v>
      </c>
      <c r="AA19" s="126">
        <v>1150</v>
      </c>
      <c r="AB19" s="153">
        <v>375</v>
      </c>
      <c r="AC19" s="141">
        <v>750</v>
      </c>
      <c r="AD19" s="126">
        <v>1500</v>
      </c>
      <c r="AE19" s="153">
        <v>100</v>
      </c>
      <c r="AF19" s="141">
        <v>200</v>
      </c>
      <c r="AG19" s="126">
        <v>300</v>
      </c>
      <c r="AH19" s="153">
        <v>100</v>
      </c>
      <c r="AI19" s="141">
        <v>200</v>
      </c>
      <c r="AJ19" s="128">
        <v>400</v>
      </c>
      <c r="AK19" s="153">
        <v>200</v>
      </c>
      <c r="AL19" s="128">
        <v>1000</v>
      </c>
      <c r="AM19" s="132">
        <v>1200</v>
      </c>
      <c r="AN19" s="154"/>
      <c r="AO19" s="141"/>
      <c r="AP19" s="126"/>
      <c r="AQ19" s="132">
        <f t="shared" si="0"/>
        <v>13450</v>
      </c>
      <c r="AR19" s="143"/>
      <c r="AS19" s="215">
        <v>0.76</v>
      </c>
      <c r="AT19" s="212">
        <f>AS19*AQ19</f>
        <v>10222</v>
      </c>
      <c r="AU19" s="213">
        <f t="shared" si="1"/>
        <v>912</v>
      </c>
    </row>
    <row r="20" spans="1:47" ht="27" thickBot="1" x14ac:dyDescent="0.4">
      <c r="A20" s="118">
        <v>17</v>
      </c>
      <c r="B20" s="122">
        <v>268376</v>
      </c>
      <c r="C20" s="123" t="s">
        <v>429</v>
      </c>
      <c r="D20" s="57"/>
      <c r="E20" s="57"/>
      <c r="F20" s="139">
        <v>300</v>
      </c>
      <c r="G20" s="58"/>
      <c r="H20" s="59"/>
      <c r="I20" s="126"/>
      <c r="J20" s="155"/>
      <c r="K20" s="141"/>
      <c r="L20" s="126"/>
      <c r="M20" s="153">
        <v>100</v>
      </c>
      <c r="N20" s="141">
        <v>100</v>
      </c>
      <c r="O20" s="126">
        <v>300</v>
      </c>
      <c r="P20" s="153"/>
      <c r="Q20" s="141"/>
      <c r="R20" s="126"/>
      <c r="S20" s="153"/>
      <c r="T20" s="141"/>
      <c r="U20" s="126"/>
      <c r="V20" s="153"/>
      <c r="W20" s="141"/>
      <c r="X20" s="126"/>
      <c r="Y20" s="153"/>
      <c r="Z20" s="141"/>
      <c r="AA20" s="126"/>
      <c r="AB20" s="153"/>
      <c r="AC20" s="141"/>
      <c r="AD20" s="126"/>
      <c r="AE20" s="153"/>
      <c r="AF20" s="141"/>
      <c r="AG20" s="126"/>
      <c r="AH20" s="153"/>
      <c r="AI20" s="141"/>
      <c r="AJ20" s="128"/>
      <c r="AK20" s="153">
        <v>50</v>
      </c>
      <c r="AL20" s="128">
        <v>250</v>
      </c>
      <c r="AM20" s="132">
        <v>300</v>
      </c>
      <c r="AN20" s="154"/>
      <c r="AO20" s="141"/>
      <c r="AP20" s="126"/>
      <c r="AQ20" s="132">
        <f t="shared" si="0"/>
        <v>900</v>
      </c>
      <c r="AR20" s="143"/>
      <c r="AS20" s="215">
        <v>167.7</v>
      </c>
      <c r="AT20" s="212">
        <f t="shared" si="2"/>
        <v>150930</v>
      </c>
      <c r="AU20" s="213">
        <f t="shared" si="1"/>
        <v>50310</v>
      </c>
    </row>
    <row r="21" spans="1:47" ht="27" thickBot="1" x14ac:dyDescent="0.4">
      <c r="A21" s="118">
        <v>18</v>
      </c>
      <c r="B21" s="83">
        <v>449014</v>
      </c>
      <c r="C21" s="89" t="s">
        <v>433</v>
      </c>
      <c r="D21" s="57"/>
      <c r="E21" s="57"/>
      <c r="F21" s="139">
        <v>50</v>
      </c>
      <c r="G21" s="58"/>
      <c r="H21" s="59"/>
      <c r="I21" s="126"/>
      <c r="J21" s="58"/>
      <c r="K21" s="59"/>
      <c r="L21" s="126"/>
      <c r="M21" s="61">
        <v>10</v>
      </c>
      <c r="N21" s="59">
        <v>20</v>
      </c>
      <c r="O21" s="126">
        <v>50</v>
      </c>
      <c r="P21" s="61"/>
      <c r="Q21" s="59"/>
      <c r="R21" s="126"/>
      <c r="S21" s="61"/>
      <c r="T21" s="59"/>
      <c r="U21" s="126"/>
      <c r="V21" s="61"/>
      <c r="W21" s="59"/>
      <c r="X21" s="126"/>
      <c r="Y21" s="61"/>
      <c r="Z21" s="59"/>
      <c r="AA21" s="126"/>
      <c r="AB21" s="61"/>
      <c r="AC21" s="59"/>
      <c r="AD21" s="126"/>
      <c r="AE21" s="61"/>
      <c r="AF21" s="59"/>
      <c r="AG21" s="126"/>
      <c r="AH21" s="61"/>
      <c r="AI21" s="59"/>
      <c r="AJ21" s="128"/>
      <c r="AK21" s="61"/>
      <c r="AL21" s="109"/>
      <c r="AM21" s="132"/>
      <c r="AN21" s="67"/>
      <c r="AO21" s="59"/>
      <c r="AP21" s="126"/>
      <c r="AQ21" s="132">
        <f t="shared" si="0"/>
        <v>100</v>
      </c>
      <c r="AR21" s="216"/>
      <c r="AS21" s="215">
        <v>26.84</v>
      </c>
      <c r="AT21" s="212">
        <f t="shared" si="2"/>
        <v>2684</v>
      </c>
      <c r="AU21" s="213">
        <f t="shared" si="1"/>
        <v>1342</v>
      </c>
    </row>
    <row r="22" spans="1:47" ht="27" thickBot="1" x14ac:dyDescent="0.4">
      <c r="A22" s="118">
        <v>19</v>
      </c>
      <c r="B22" s="122">
        <v>268378</v>
      </c>
      <c r="C22" s="123" t="s">
        <v>430</v>
      </c>
      <c r="D22" s="57"/>
      <c r="E22" s="57"/>
      <c r="F22" s="194">
        <v>1800</v>
      </c>
      <c r="G22" s="58"/>
      <c r="H22" s="59"/>
      <c r="I22" s="126"/>
      <c r="J22" s="155"/>
      <c r="K22" s="141"/>
      <c r="L22" s="126"/>
      <c r="M22" s="153">
        <v>100</v>
      </c>
      <c r="N22" s="141">
        <v>100</v>
      </c>
      <c r="O22" s="126">
        <v>1800</v>
      </c>
      <c r="P22" s="153"/>
      <c r="Q22" s="141"/>
      <c r="R22" s="126"/>
      <c r="S22" s="153"/>
      <c r="T22" s="141"/>
      <c r="U22" s="126"/>
      <c r="V22" s="153"/>
      <c r="W22" s="141"/>
      <c r="X22" s="126"/>
      <c r="Y22" s="153"/>
      <c r="Z22" s="141"/>
      <c r="AA22" s="126"/>
      <c r="AB22" s="153"/>
      <c r="AC22" s="141"/>
      <c r="AD22" s="126"/>
      <c r="AE22" s="153"/>
      <c r="AF22" s="141"/>
      <c r="AG22" s="126"/>
      <c r="AH22" s="153"/>
      <c r="AI22" s="141"/>
      <c r="AJ22" s="128"/>
      <c r="AK22" s="153"/>
      <c r="AL22" s="128"/>
      <c r="AM22" s="132"/>
      <c r="AN22" s="154"/>
      <c r="AO22" s="141"/>
      <c r="AP22" s="126"/>
      <c r="AQ22" s="132">
        <f t="shared" si="0"/>
        <v>3600</v>
      </c>
      <c r="AR22" s="143"/>
      <c r="AS22" s="215">
        <v>25.68</v>
      </c>
      <c r="AT22" s="212">
        <f t="shared" si="2"/>
        <v>92448</v>
      </c>
      <c r="AU22" s="213">
        <f t="shared" si="1"/>
        <v>46224</v>
      </c>
    </row>
    <row r="23" spans="1:47" ht="27" thickBot="1" x14ac:dyDescent="0.4">
      <c r="A23" s="118">
        <v>20</v>
      </c>
      <c r="B23" s="83">
        <v>267508</v>
      </c>
      <c r="C23" s="89" t="s">
        <v>432</v>
      </c>
      <c r="D23" s="57"/>
      <c r="E23" s="57"/>
      <c r="F23" s="194">
        <v>600</v>
      </c>
      <c r="G23" s="58"/>
      <c r="H23" s="59"/>
      <c r="I23" s="126"/>
      <c r="J23" s="58"/>
      <c r="K23" s="59"/>
      <c r="L23" s="126"/>
      <c r="M23" s="61">
        <v>100</v>
      </c>
      <c r="N23" s="59">
        <v>100</v>
      </c>
      <c r="O23" s="126">
        <v>600</v>
      </c>
      <c r="P23" s="61"/>
      <c r="Q23" s="59"/>
      <c r="R23" s="126"/>
      <c r="S23" s="61"/>
      <c r="T23" s="59"/>
      <c r="U23" s="126"/>
      <c r="V23" s="61"/>
      <c r="W23" s="59"/>
      <c r="X23" s="126"/>
      <c r="Y23" s="61"/>
      <c r="Z23" s="59"/>
      <c r="AA23" s="126"/>
      <c r="AB23" s="61"/>
      <c r="AC23" s="59"/>
      <c r="AD23" s="126"/>
      <c r="AE23" s="61"/>
      <c r="AF23" s="59"/>
      <c r="AG23" s="126"/>
      <c r="AH23" s="61"/>
      <c r="AI23" s="59"/>
      <c r="AJ23" s="128"/>
      <c r="AK23" s="61"/>
      <c r="AL23" s="109"/>
      <c r="AM23" s="132"/>
      <c r="AN23" s="67"/>
      <c r="AO23" s="59"/>
      <c r="AP23" s="126"/>
      <c r="AQ23" s="132">
        <f t="shared" si="0"/>
        <v>1200</v>
      </c>
      <c r="AR23" s="216"/>
      <c r="AS23" s="215">
        <v>0.26</v>
      </c>
      <c r="AT23" s="212">
        <f t="shared" si="2"/>
        <v>312</v>
      </c>
      <c r="AU23" s="213">
        <f t="shared" si="1"/>
        <v>156</v>
      </c>
    </row>
    <row r="24" spans="1:47" ht="27" thickBot="1" x14ac:dyDescent="0.4">
      <c r="A24" s="118">
        <v>21</v>
      </c>
      <c r="B24" s="83">
        <v>268380</v>
      </c>
      <c r="C24" s="89" t="s">
        <v>433</v>
      </c>
      <c r="D24" s="57"/>
      <c r="E24" s="57"/>
      <c r="F24" s="194">
        <v>100</v>
      </c>
      <c r="G24" s="67"/>
      <c r="H24" s="59"/>
      <c r="I24" s="126"/>
      <c r="J24" s="58"/>
      <c r="K24" s="59"/>
      <c r="L24" s="126"/>
      <c r="M24" s="61">
        <v>10</v>
      </c>
      <c r="N24" s="59">
        <v>20</v>
      </c>
      <c r="O24" s="126">
        <v>100</v>
      </c>
      <c r="P24" s="61"/>
      <c r="Q24" s="59"/>
      <c r="R24" s="126"/>
      <c r="S24" s="61"/>
      <c r="T24" s="59"/>
      <c r="U24" s="126"/>
      <c r="V24" s="61"/>
      <c r="W24" s="59"/>
      <c r="X24" s="126"/>
      <c r="Y24" s="61"/>
      <c r="Z24" s="59"/>
      <c r="AA24" s="126"/>
      <c r="AB24" s="61"/>
      <c r="AC24" s="59"/>
      <c r="AD24" s="126"/>
      <c r="AE24" s="61"/>
      <c r="AF24" s="59"/>
      <c r="AG24" s="126"/>
      <c r="AH24" s="61"/>
      <c r="AI24" s="59"/>
      <c r="AJ24" s="128"/>
      <c r="AK24" s="61"/>
      <c r="AL24" s="109"/>
      <c r="AM24" s="132"/>
      <c r="AN24" s="67"/>
      <c r="AO24" s="59"/>
      <c r="AP24" s="126"/>
      <c r="AQ24" s="132">
        <f t="shared" si="0"/>
        <v>200</v>
      </c>
      <c r="AR24" s="216"/>
      <c r="AS24" s="215">
        <v>85.82</v>
      </c>
      <c r="AT24" s="212">
        <f t="shared" si="2"/>
        <v>17164</v>
      </c>
      <c r="AU24" s="213">
        <f t="shared" si="1"/>
        <v>8582</v>
      </c>
    </row>
    <row r="25" spans="1:47" ht="27" thickBot="1" x14ac:dyDescent="0.4">
      <c r="A25" s="118">
        <v>22</v>
      </c>
      <c r="B25" s="122">
        <v>436418</v>
      </c>
      <c r="C25" s="123" t="s">
        <v>433</v>
      </c>
      <c r="D25" s="57"/>
      <c r="E25" s="57"/>
      <c r="F25" s="139">
        <v>50</v>
      </c>
      <c r="G25" s="67"/>
      <c r="H25" s="59"/>
      <c r="I25" s="126"/>
      <c r="J25" s="155"/>
      <c r="K25" s="141"/>
      <c r="L25" s="126"/>
      <c r="M25" s="153">
        <v>10</v>
      </c>
      <c r="N25" s="141">
        <v>20</v>
      </c>
      <c r="O25" s="126">
        <v>50</v>
      </c>
      <c r="P25" s="153"/>
      <c r="Q25" s="141"/>
      <c r="R25" s="126"/>
      <c r="S25" s="153"/>
      <c r="T25" s="141"/>
      <c r="U25" s="126"/>
      <c r="V25" s="153"/>
      <c r="W25" s="141"/>
      <c r="X25" s="126"/>
      <c r="Y25" s="153"/>
      <c r="Z25" s="141"/>
      <c r="AA25" s="126"/>
      <c r="AB25" s="153"/>
      <c r="AC25" s="141"/>
      <c r="AD25" s="126"/>
      <c r="AE25" s="153"/>
      <c r="AF25" s="141"/>
      <c r="AG25" s="126"/>
      <c r="AH25" s="153"/>
      <c r="AI25" s="141"/>
      <c r="AJ25" s="128"/>
      <c r="AK25" s="153"/>
      <c r="AL25" s="128"/>
      <c r="AM25" s="132"/>
      <c r="AN25" s="154"/>
      <c r="AO25" s="141"/>
      <c r="AP25" s="126"/>
      <c r="AQ25" s="132">
        <f t="shared" si="0"/>
        <v>100</v>
      </c>
      <c r="AR25" s="143"/>
      <c r="AS25" s="215">
        <v>2907.65</v>
      </c>
      <c r="AT25" s="212">
        <f t="shared" si="2"/>
        <v>290765</v>
      </c>
      <c r="AU25" s="213">
        <f t="shared" si="1"/>
        <v>145382.5</v>
      </c>
    </row>
    <row r="26" spans="1:47" ht="27" thickBot="1" x14ac:dyDescent="0.4">
      <c r="A26" s="118">
        <v>23</v>
      </c>
      <c r="B26" s="83">
        <v>446264</v>
      </c>
      <c r="C26" s="89" t="s">
        <v>429</v>
      </c>
      <c r="D26" s="57"/>
      <c r="E26" s="57"/>
      <c r="F26" s="194">
        <v>100</v>
      </c>
      <c r="G26" s="58">
        <v>20</v>
      </c>
      <c r="H26" s="59">
        <v>30</v>
      </c>
      <c r="I26" s="126">
        <v>50</v>
      </c>
      <c r="J26" s="58">
        <v>100</v>
      </c>
      <c r="K26" s="59">
        <v>200</v>
      </c>
      <c r="L26" s="126">
        <v>300</v>
      </c>
      <c r="M26" s="61">
        <v>10</v>
      </c>
      <c r="N26" s="59">
        <v>50</v>
      </c>
      <c r="O26" s="126">
        <v>100</v>
      </c>
      <c r="P26" s="61">
        <v>100</v>
      </c>
      <c r="Q26" s="59">
        <v>4800</v>
      </c>
      <c r="R26" s="126">
        <v>6000</v>
      </c>
      <c r="S26" s="61">
        <v>20</v>
      </c>
      <c r="T26" s="59">
        <v>25</v>
      </c>
      <c r="U26" s="126">
        <v>30</v>
      </c>
      <c r="V26" s="61">
        <v>10</v>
      </c>
      <c r="W26" s="59">
        <v>100</v>
      </c>
      <c r="X26" s="126">
        <v>100</v>
      </c>
      <c r="Y26" s="61">
        <v>10</v>
      </c>
      <c r="Z26" s="59">
        <v>80</v>
      </c>
      <c r="AA26" s="126">
        <v>95</v>
      </c>
      <c r="AB26" s="61">
        <v>37</v>
      </c>
      <c r="AC26" s="59">
        <v>75</v>
      </c>
      <c r="AD26" s="126">
        <v>150</v>
      </c>
      <c r="AE26" s="61">
        <v>10</v>
      </c>
      <c r="AF26" s="59">
        <v>50</v>
      </c>
      <c r="AG26" s="126">
        <v>60</v>
      </c>
      <c r="AH26" s="61">
        <v>10</v>
      </c>
      <c r="AI26" s="59">
        <v>40</v>
      </c>
      <c r="AJ26" s="128">
        <v>50</v>
      </c>
      <c r="AK26" s="61">
        <v>20</v>
      </c>
      <c r="AL26" s="109">
        <v>80</v>
      </c>
      <c r="AM26" s="132">
        <v>100</v>
      </c>
      <c r="AN26" s="67"/>
      <c r="AO26" s="59"/>
      <c r="AP26" s="126"/>
      <c r="AQ26" s="132">
        <f t="shared" si="0"/>
        <v>7135</v>
      </c>
      <c r="AR26" s="216"/>
      <c r="AS26" s="215">
        <v>9.2200000000000006</v>
      </c>
      <c r="AT26" s="212">
        <f t="shared" si="2"/>
        <v>65784.700000000012</v>
      </c>
      <c r="AU26" s="213">
        <f t="shared" si="1"/>
        <v>922.00000000000011</v>
      </c>
    </row>
    <row r="27" spans="1:47" ht="27" thickBot="1" x14ac:dyDescent="0.4">
      <c r="A27" s="118">
        <v>24</v>
      </c>
      <c r="B27" s="83">
        <v>268381</v>
      </c>
      <c r="C27" s="89" t="s">
        <v>430</v>
      </c>
      <c r="D27" s="57"/>
      <c r="E27" s="57"/>
      <c r="F27" s="194">
        <v>1600</v>
      </c>
      <c r="G27" s="58"/>
      <c r="H27" s="59"/>
      <c r="I27" s="126"/>
      <c r="J27" s="58"/>
      <c r="K27" s="59"/>
      <c r="L27" s="126"/>
      <c r="M27" s="61"/>
      <c r="N27" s="59"/>
      <c r="O27" s="126"/>
      <c r="P27" s="61"/>
      <c r="Q27" s="59"/>
      <c r="R27" s="126"/>
      <c r="S27" s="61"/>
      <c r="T27" s="59"/>
      <c r="U27" s="126"/>
      <c r="V27" s="61"/>
      <c r="W27" s="59"/>
      <c r="X27" s="126"/>
      <c r="Y27" s="61"/>
      <c r="Z27" s="59"/>
      <c r="AA27" s="126"/>
      <c r="AB27" s="61"/>
      <c r="AC27" s="59"/>
      <c r="AD27" s="126"/>
      <c r="AE27" s="61"/>
      <c r="AF27" s="59"/>
      <c r="AG27" s="126"/>
      <c r="AH27" s="61"/>
      <c r="AI27" s="59"/>
      <c r="AJ27" s="128"/>
      <c r="AK27" s="61">
        <v>100</v>
      </c>
      <c r="AL27" s="109">
        <v>900</v>
      </c>
      <c r="AM27" s="132">
        <v>1000</v>
      </c>
      <c r="AN27" s="67"/>
      <c r="AO27" s="59"/>
      <c r="AP27" s="126"/>
      <c r="AQ27" s="132">
        <f t="shared" si="0"/>
        <v>2600</v>
      </c>
      <c r="AR27" s="216"/>
      <c r="AS27" s="215">
        <v>11.04</v>
      </c>
      <c r="AT27" s="212">
        <f t="shared" si="2"/>
        <v>28703.999999999996</v>
      </c>
      <c r="AU27" s="213">
        <f t="shared" si="1"/>
        <v>17664</v>
      </c>
    </row>
    <row r="28" spans="1:47" ht="27" thickBot="1" x14ac:dyDescent="0.4">
      <c r="A28" s="118">
        <v>25</v>
      </c>
      <c r="B28" s="83">
        <v>292402</v>
      </c>
      <c r="C28" s="89" t="s">
        <v>430</v>
      </c>
      <c r="D28" s="57"/>
      <c r="E28" s="57"/>
      <c r="F28" s="194">
        <v>300</v>
      </c>
      <c r="G28" s="58"/>
      <c r="H28" s="59"/>
      <c r="I28" s="126"/>
      <c r="J28" s="58"/>
      <c r="K28" s="59"/>
      <c r="L28" s="126"/>
      <c r="M28" s="61">
        <v>100</v>
      </c>
      <c r="N28" s="59">
        <v>100</v>
      </c>
      <c r="O28" s="126">
        <v>300</v>
      </c>
      <c r="P28" s="61"/>
      <c r="Q28" s="59"/>
      <c r="R28" s="126"/>
      <c r="S28" s="61"/>
      <c r="T28" s="59"/>
      <c r="U28" s="126"/>
      <c r="V28" s="61"/>
      <c r="W28" s="59"/>
      <c r="X28" s="126"/>
      <c r="Y28" s="61"/>
      <c r="Z28" s="59"/>
      <c r="AA28" s="126"/>
      <c r="AB28" s="61"/>
      <c r="AC28" s="59"/>
      <c r="AD28" s="126"/>
      <c r="AE28" s="61"/>
      <c r="AF28" s="59"/>
      <c r="AG28" s="126"/>
      <c r="AH28" s="61"/>
      <c r="AI28" s="59"/>
      <c r="AJ28" s="128"/>
      <c r="AK28" s="61">
        <v>50</v>
      </c>
      <c r="AL28" s="109">
        <v>250</v>
      </c>
      <c r="AM28" s="132">
        <v>300</v>
      </c>
      <c r="AN28" s="67"/>
      <c r="AO28" s="59"/>
      <c r="AP28" s="126"/>
      <c r="AQ28" s="132">
        <f t="shared" si="0"/>
        <v>900</v>
      </c>
      <c r="AR28" s="216"/>
      <c r="AS28" s="215">
        <v>20.170000000000002</v>
      </c>
      <c r="AT28" s="212">
        <f>AS28*AQ28</f>
        <v>18153</v>
      </c>
      <c r="AU28" s="213">
        <f t="shared" si="1"/>
        <v>6051.0000000000009</v>
      </c>
    </row>
    <row r="29" spans="1:47" ht="27" thickBot="1" x14ac:dyDescent="0.4">
      <c r="A29" s="160">
        <v>26</v>
      </c>
      <c r="B29" s="83">
        <v>271709</v>
      </c>
      <c r="C29" s="89" t="s">
        <v>432</v>
      </c>
      <c r="D29" s="57"/>
      <c r="E29" s="57"/>
      <c r="F29" s="194">
        <v>600</v>
      </c>
      <c r="G29" s="58"/>
      <c r="H29" s="59"/>
      <c r="I29" s="126"/>
      <c r="J29" s="58"/>
      <c r="K29" s="59"/>
      <c r="L29" s="126"/>
      <c r="M29" s="61">
        <v>100</v>
      </c>
      <c r="N29" s="59">
        <v>100</v>
      </c>
      <c r="O29" s="126">
        <v>600</v>
      </c>
      <c r="P29" s="61"/>
      <c r="Q29" s="59"/>
      <c r="R29" s="126"/>
      <c r="S29" s="61"/>
      <c r="T29" s="59"/>
      <c r="U29" s="126"/>
      <c r="V29" s="61"/>
      <c r="W29" s="59"/>
      <c r="X29" s="126"/>
      <c r="Y29" s="61"/>
      <c r="Z29" s="59"/>
      <c r="AA29" s="126"/>
      <c r="AB29" s="61"/>
      <c r="AC29" s="59"/>
      <c r="AD29" s="126"/>
      <c r="AE29" s="61"/>
      <c r="AF29" s="59"/>
      <c r="AG29" s="126"/>
      <c r="AH29" s="61"/>
      <c r="AI29" s="59"/>
      <c r="AJ29" s="128"/>
      <c r="AK29" s="61"/>
      <c r="AL29" s="109"/>
      <c r="AM29" s="132"/>
      <c r="AN29" s="67"/>
      <c r="AO29" s="59"/>
      <c r="AP29" s="126"/>
      <c r="AQ29" s="132">
        <f t="shared" si="0"/>
        <v>1200</v>
      </c>
      <c r="AR29" s="216"/>
      <c r="AS29" s="215">
        <v>0.44</v>
      </c>
      <c r="AT29" s="212">
        <f t="shared" si="2"/>
        <v>528</v>
      </c>
      <c r="AU29" s="213">
        <f t="shared" si="1"/>
        <v>264</v>
      </c>
    </row>
    <row r="30" spans="1:47" ht="27" thickBot="1" x14ac:dyDescent="0.4">
      <c r="A30" s="118">
        <v>27</v>
      </c>
      <c r="B30" s="83">
        <v>271710</v>
      </c>
      <c r="C30" s="89" t="s">
        <v>430</v>
      </c>
      <c r="D30" s="57"/>
      <c r="E30" s="57"/>
      <c r="F30" s="194">
        <v>1200</v>
      </c>
      <c r="G30" s="58"/>
      <c r="H30" s="59"/>
      <c r="I30" s="126"/>
      <c r="J30" s="58">
        <v>10</v>
      </c>
      <c r="K30" s="59">
        <v>20</v>
      </c>
      <c r="L30" s="126">
        <v>30</v>
      </c>
      <c r="M30" s="61">
        <v>100</v>
      </c>
      <c r="N30" s="59">
        <v>100</v>
      </c>
      <c r="O30" s="126">
        <v>1200</v>
      </c>
      <c r="P30" s="61"/>
      <c r="Q30" s="59"/>
      <c r="R30" s="126"/>
      <c r="S30" s="61"/>
      <c r="T30" s="59"/>
      <c r="U30" s="126"/>
      <c r="V30" s="61"/>
      <c r="W30" s="59"/>
      <c r="X30" s="126"/>
      <c r="Y30" s="61"/>
      <c r="Z30" s="59"/>
      <c r="AA30" s="126"/>
      <c r="AB30" s="61"/>
      <c r="AC30" s="59"/>
      <c r="AD30" s="126"/>
      <c r="AE30" s="61"/>
      <c r="AF30" s="59"/>
      <c r="AG30" s="126"/>
      <c r="AH30" s="61"/>
      <c r="AI30" s="59"/>
      <c r="AJ30" s="128"/>
      <c r="AK30" s="61">
        <v>100</v>
      </c>
      <c r="AL30" s="109">
        <v>900</v>
      </c>
      <c r="AM30" s="132">
        <v>1000</v>
      </c>
      <c r="AN30" s="67"/>
      <c r="AO30" s="59"/>
      <c r="AP30" s="126"/>
      <c r="AQ30" s="132">
        <f t="shared" si="0"/>
        <v>3430</v>
      </c>
      <c r="AR30" s="216"/>
      <c r="AS30" s="215">
        <v>3.97</v>
      </c>
      <c r="AT30" s="212">
        <f t="shared" si="2"/>
        <v>13617.1</v>
      </c>
      <c r="AU30" s="213">
        <f t="shared" si="1"/>
        <v>4764</v>
      </c>
    </row>
    <row r="31" spans="1:47" ht="27" thickBot="1" x14ac:dyDescent="0.4">
      <c r="A31" s="118">
        <v>28</v>
      </c>
      <c r="B31" s="83">
        <v>267512</v>
      </c>
      <c r="C31" s="89" t="s">
        <v>432</v>
      </c>
      <c r="D31" s="57"/>
      <c r="E31" s="57"/>
      <c r="F31" s="194">
        <v>600</v>
      </c>
      <c r="G31" s="58">
        <v>100</v>
      </c>
      <c r="H31" s="59">
        <v>200</v>
      </c>
      <c r="I31" s="126">
        <v>300</v>
      </c>
      <c r="J31" s="58"/>
      <c r="K31" s="59"/>
      <c r="L31" s="126"/>
      <c r="M31" s="61">
        <v>100</v>
      </c>
      <c r="N31" s="59">
        <v>100</v>
      </c>
      <c r="O31" s="126">
        <v>600</v>
      </c>
      <c r="P31" s="61"/>
      <c r="Q31" s="59"/>
      <c r="R31" s="126"/>
      <c r="S31" s="61"/>
      <c r="T31" s="59"/>
      <c r="U31" s="126"/>
      <c r="V31" s="61"/>
      <c r="W31" s="59"/>
      <c r="X31" s="126"/>
      <c r="Y31" s="61"/>
      <c r="Z31" s="59"/>
      <c r="AA31" s="126"/>
      <c r="AB31" s="61"/>
      <c r="AC31" s="59"/>
      <c r="AD31" s="126"/>
      <c r="AE31" s="61"/>
      <c r="AF31" s="59"/>
      <c r="AG31" s="126"/>
      <c r="AH31" s="61"/>
      <c r="AI31" s="59"/>
      <c r="AJ31" s="128"/>
      <c r="AK31" s="61">
        <v>50</v>
      </c>
      <c r="AL31" s="109">
        <v>450</v>
      </c>
      <c r="AM31" s="132">
        <v>500</v>
      </c>
      <c r="AN31" s="67"/>
      <c r="AO31" s="59"/>
      <c r="AP31" s="126"/>
      <c r="AQ31" s="132">
        <f t="shared" si="0"/>
        <v>2000</v>
      </c>
      <c r="AR31" s="216"/>
      <c r="AS31" s="215">
        <v>0.18</v>
      </c>
      <c r="AT31" s="212">
        <f t="shared" si="2"/>
        <v>360</v>
      </c>
      <c r="AU31" s="213">
        <f t="shared" si="1"/>
        <v>108</v>
      </c>
    </row>
    <row r="32" spans="1:47" ht="27" thickBot="1" x14ac:dyDescent="0.4">
      <c r="A32" s="118">
        <v>29</v>
      </c>
      <c r="B32" s="122">
        <v>271100</v>
      </c>
      <c r="C32" s="123" t="s">
        <v>434</v>
      </c>
      <c r="D32" s="57"/>
      <c r="E32" s="57"/>
      <c r="F32" s="194">
        <v>300</v>
      </c>
      <c r="G32" s="58">
        <v>200</v>
      </c>
      <c r="H32" s="59">
        <v>600</v>
      </c>
      <c r="I32" s="126">
        <v>800</v>
      </c>
      <c r="J32" s="155"/>
      <c r="K32" s="141"/>
      <c r="L32" s="126"/>
      <c r="M32" s="153">
        <v>100</v>
      </c>
      <c r="N32" s="141">
        <v>1200</v>
      </c>
      <c r="O32" s="126">
        <v>1200</v>
      </c>
      <c r="P32" s="153"/>
      <c r="Q32" s="141"/>
      <c r="R32" s="126"/>
      <c r="S32" s="153">
        <v>40</v>
      </c>
      <c r="T32" s="141">
        <v>45</v>
      </c>
      <c r="U32" s="126">
        <v>50</v>
      </c>
      <c r="V32" s="153">
        <v>50</v>
      </c>
      <c r="W32" s="141">
        <v>300</v>
      </c>
      <c r="X32" s="126">
        <v>600</v>
      </c>
      <c r="Y32" s="153">
        <v>100</v>
      </c>
      <c r="Z32" s="141">
        <v>200</v>
      </c>
      <c r="AA32" s="126">
        <v>250</v>
      </c>
      <c r="AB32" s="153">
        <v>325</v>
      </c>
      <c r="AC32" s="141">
        <v>650</v>
      </c>
      <c r="AD32" s="126">
        <v>1300</v>
      </c>
      <c r="AE32" s="153">
        <v>100</v>
      </c>
      <c r="AF32" s="141">
        <v>200</v>
      </c>
      <c r="AG32" s="126">
        <v>300</v>
      </c>
      <c r="AH32" s="153">
        <v>100</v>
      </c>
      <c r="AI32" s="141">
        <v>300</v>
      </c>
      <c r="AJ32" s="128">
        <v>500</v>
      </c>
      <c r="AK32" s="153">
        <v>100</v>
      </c>
      <c r="AL32" s="128">
        <v>1100</v>
      </c>
      <c r="AM32" s="132">
        <v>1200</v>
      </c>
      <c r="AN32" s="154">
        <v>50</v>
      </c>
      <c r="AO32" s="141">
        <v>80</v>
      </c>
      <c r="AP32" s="126">
        <v>150</v>
      </c>
      <c r="AQ32" s="132">
        <f t="shared" si="0"/>
        <v>6650</v>
      </c>
      <c r="AR32" s="143"/>
      <c r="AS32" s="215">
        <v>28.4</v>
      </c>
      <c r="AT32" s="212">
        <f t="shared" si="2"/>
        <v>188860</v>
      </c>
      <c r="AU32" s="213">
        <f t="shared" si="1"/>
        <v>8520</v>
      </c>
    </row>
    <row r="33" spans="1:47" ht="27" thickBot="1" x14ac:dyDescent="0.4">
      <c r="A33" s="118">
        <v>30</v>
      </c>
      <c r="B33" s="83">
        <v>271217</v>
      </c>
      <c r="C33" s="89" t="s">
        <v>432</v>
      </c>
      <c r="D33" s="57"/>
      <c r="E33" s="57"/>
      <c r="F33" s="194">
        <v>600</v>
      </c>
      <c r="G33" s="58">
        <v>100</v>
      </c>
      <c r="H33" s="59">
        <v>200</v>
      </c>
      <c r="I33" s="126">
        <v>300</v>
      </c>
      <c r="J33" s="58">
        <v>100</v>
      </c>
      <c r="K33" s="59">
        <v>200</v>
      </c>
      <c r="L33" s="126">
        <v>300</v>
      </c>
      <c r="M33" s="61">
        <v>100</v>
      </c>
      <c r="N33" s="59">
        <v>400</v>
      </c>
      <c r="O33" s="126">
        <v>600</v>
      </c>
      <c r="P33" s="61">
        <v>800</v>
      </c>
      <c r="Q33" s="59">
        <v>6400</v>
      </c>
      <c r="R33" s="126">
        <v>8000</v>
      </c>
      <c r="S33" s="61">
        <v>100</v>
      </c>
      <c r="T33" s="59">
        <v>250</v>
      </c>
      <c r="U33" s="126">
        <v>300</v>
      </c>
      <c r="V33" s="61">
        <v>50</v>
      </c>
      <c r="W33" s="59">
        <v>150</v>
      </c>
      <c r="X33" s="126">
        <v>200</v>
      </c>
      <c r="Y33" s="61">
        <v>100</v>
      </c>
      <c r="Z33" s="59">
        <v>500</v>
      </c>
      <c r="AA33" s="126">
        <v>550</v>
      </c>
      <c r="AB33" s="61">
        <v>175</v>
      </c>
      <c r="AC33" s="59">
        <v>350</v>
      </c>
      <c r="AD33" s="126">
        <v>700</v>
      </c>
      <c r="AE33" s="61">
        <v>100</v>
      </c>
      <c r="AF33" s="59">
        <v>200</v>
      </c>
      <c r="AG33" s="126">
        <v>300</v>
      </c>
      <c r="AH33" s="61">
        <v>100</v>
      </c>
      <c r="AI33" s="59">
        <v>300</v>
      </c>
      <c r="AJ33" s="128">
        <v>500</v>
      </c>
      <c r="AK33" s="61">
        <v>100</v>
      </c>
      <c r="AL33" s="109">
        <v>500</v>
      </c>
      <c r="AM33" s="132">
        <v>600</v>
      </c>
      <c r="AN33" s="67">
        <v>80</v>
      </c>
      <c r="AO33" s="59">
        <v>200</v>
      </c>
      <c r="AP33" s="126">
        <v>300</v>
      </c>
      <c r="AQ33" s="132">
        <f t="shared" si="0"/>
        <v>13250</v>
      </c>
      <c r="AR33" s="216"/>
      <c r="AS33" s="215">
        <v>3.16</v>
      </c>
      <c r="AT33" s="212">
        <f t="shared" si="2"/>
        <v>41870</v>
      </c>
      <c r="AU33" s="213">
        <f t="shared" si="1"/>
        <v>1896</v>
      </c>
    </row>
    <row r="34" spans="1:47" ht="27" thickBot="1" x14ac:dyDescent="0.4">
      <c r="A34" s="118">
        <v>31</v>
      </c>
      <c r="B34" s="83">
        <v>268207</v>
      </c>
      <c r="C34" s="89" t="s">
        <v>433</v>
      </c>
      <c r="D34" s="57"/>
      <c r="E34" s="57"/>
      <c r="F34" s="194">
        <v>100</v>
      </c>
      <c r="G34" s="58">
        <v>20</v>
      </c>
      <c r="H34" s="59">
        <v>30</v>
      </c>
      <c r="I34" s="126">
        <v>50</v>
      </c>
      <c r="J34" s="58"/>
      <c r="K34" s="59"/>
      <c r="L34" s="126"/>
      <c r="M34" s="61">
        <v>50</v>
      </c>
      <c r="N34" s="59">
        <v>50</v>
      </c>
      <c r="O34" s="126">
        <v>100</v>
      </c>
      <c r="P34" s="61"/>
      <c r="Q34" s="59"/>
      <c r="R34" s="126"/>
      <c r="S34" s="61"/>
      <c r="T34" s="59"/>
      <c r="U34" s="126"/>
      <c r="V34" s="61"/>
      <c r="W34" s="59"/>
      <c r="X34" s="126"/>
      <c r="Y34" s="61"/>
      <c r="Z34" s="59"/>
      <c r="AA34" s="126"/>
      <c r="AB34" s="61"/>
      <c r="AC34" s="59"/>
      <c r="AD34" s="126"/>
      <c r="AE34" s="61"/>
      <c r="AF34" s="59"/>
      <c r="AG34" s="126"/>
      <c r="AH34" s="61"/>
      <c r="AI34" s="59"/>
      <c r="AJ34" s="128"/>
      <c r="AK34" s="61">
        <v>10</v>
      </c>
      <c r="AL34" s="109">
        <v>90</v>
      </c>
      <c r="AM34" s="132">
        <v>100</v>
      </c>
      <c r="AN34" s="67"/>
      <c r="AO34" s="59"/>
      <c r="AP34" s="126"/>
      <c r="AQ34" s="132">
        <f t="shared" si="0"/>
        <v>350</v>
      </c>
      <c r="AR34" s="216"/>
      <c r="AS34" s="215">
        <v>4.2300000000000004</v>
      </c>
      <c r="AT34" s="212">
        <f t="shared" si="2"/>
        <v>1480.5000000000002</v>
      </c>
      <c r="AU34" s="213">
        <f t="shared" si="1"/>
        <v>423.00000000000006</v>
      </c>
    </row>
    <row r="35" spans="1:47" ht="27" thickBot="1" x14ac:dyDescent="0.4">
      <c r="A35" s="118">
        <v>32</v>
      </c>
      <c r="B35" s="83">
        <v>270556</v>
      </c>
      <c r="C35" s="89" t="s">
        <v>433</v>
      </c>
      <c r="D35" s="57"/>
      <c r="E35" s="57"/>
      <c r="F35" s="194">
        <v>1200</v>
      </c>
      <c r="G35" s="58">
        <v>200</v>
      </c>
      <c r="H35" s="59">
        <v>600</v>
      </c>
      <c r="I35" s="126">
        <v>800</v>
      </c>
      <c r="J35" s="58"/>
      <c r="K35" s="59"/>
      <c r="L35" s="126"/>
      <c r="M35" s="61">
        <v>100</v>
      </c>
      <c r="N35" s="59">
        <v>1200</v>
      </c>
      <c r="O35" s="126">
        <v>1200</v>
      </c>
      <c r="P35" s="61"/>
      <c r="Q35" s="59"/>
      <c r="R35" s="126"/>
      <c r="S35" s="61"/>
      <c r="T35" s="59"/>
      <c r="U35" s="126"/>
      <c r="V35" s="61"/>
      <c r="W35" s="59"/>
      <c r="X35" s="126"/>
      <c r="Y35" s="61"/>
      <c r="Z35" s="59"/>
      <c r="AA35" s="126"/>
      <c r="AB35" s="61"/>
      <c r="AC35" s="59"/>
      <c r="AD35" s="126"/>
      <c r="AE35" s="61"/>
      <c r="AF35" s="59"/>
      <c r="AG35" s="126"/>
      <c r="AH35" s="61"/>
      <c r="AI35" s="59"/>
      <c r="AJ35" s="128"/>
      <c r="AK35" s="61">
        <v>100</v>
      </c>
      <c r="AL35" s="109">
        <v>1100</v>
      </c>
      <c r="AM35" s="132">
        <v>1200</v>
      </c>
      <c r="AN35" s="67"/>
      <c r="AO35" s="59"/>
      <c r="AP35" s="126"/>
      <c r="AQ35" s="132">
        <f t="shared" si="0"/>
        <v>4400</v>
      </c>
      <c r="AR35" s="216"/>
      <c r="AS35" s="215">
        <v>8.9600000000000009</v>
      </c>
      <c r="AT35" s="212">
        <f t="shared" si="2"/>
        <v>39424.000000000007</v>
      </c>
      <c r="AU35" s="213">
        <f t="shared" si="1"/>
        <v>10752.000000000002</v>
      </c>
    </row>
    <row r="36" spans="1:47" ht="27" thickBot="1" x14ac:dyDescent="0.4">
      <c r="A36" s="118">
        <v>33</v>
      </c>
      <c r="B36" s="83">
        <v>268395</v>
      </c>
      <c r="C36" s="89" t="s">
        <v>433</v>
      </c>
      <c r="D36" s="57"/>
      <c r="E36" s="57"/>
      <c r="F36" s="139">
        <v>200</v>
      </c>
      <c r="G36" s="58"/>
      <c r="H36" s="59"/>
      <c r="I36" s="126"/>
      <c r="J36" s="58"/>
      <c r="K36" s="59"/>
      <c r="L36" s="126"/>
      <c r="M36" s="61">
        <v>10</v>
      </c>
      <c r="N36" s="59">
        <v>20</v>
      </c>
      <c r="O36" s="126">
        <v>200</v>
      </c>
      <c r="P36" s="61"/>
      <c r="Q36" s="59"/>
      <c r="R36" s="126"/>
      <c r="S36" s="61"/>
      <c r="T36" s="59"/>
      <c r="U36" s="126"/>
      <c r="V36" s="61"/>
      <c r="W36" s="59"/>
      <c r="X36" s="126"/>
      <c r="Y36" s="61"/>
      <c r="Z36" s="59"/>
      <c r="AA36" s="126"/>
      <c r="AB36" s="61"/>
      <c r="AC36" s="59"/>
      <c r="AD36" s="126"/>
      <c r="AE36" s="61"/>
      <c r="AF36" s="59"/>
      <c r="AG36" s="126"/>
      <c r="AH36" s="61"/>
      <c r="AI36" s="59"/>
      <c r="AJ36" s="128"/>
      <c r="AK36" s="61"/>
      <c r="AL36" s="109"/>
      <c r="AM36" s="132"/>
      <c r="AN36" s="67"/>
      <c r="AO36" s="59"/>
      <c r="AP36" s="126"/>
      <c r="AQ36" s="132">
        <f t="shared" si="0"/>
        <v>400</v>
      </c>
      <c r="AR36" s="216"/>
      <c r="AS36" s="215">
        <v>37.520000000000003</v>
      </c>
      <c r="AT36" s="212">
        <f t="shared" si="2"/>
        <v>15008.000000000002</v>
      </c>
      <c r="AU36" s="213">
        <f t="shared" si="1"/>
        <v>7504.0000000000009</v>
      </c>
    </row>
    <row r="37" spans="1:47" ht="27" thickBot="1" x14ac:dyDescent="0.4">
      <c r="A37" s="118">
        <v>34</v>
      </c>
      <c r="B37" s="122">
        <v>268394</v>
      </c>
      <c r="C37" s="123" t="s">
        <v>433</v>
      </c>
      <c r="D37" s="57"/>
      <c r="E37" s="57"/>
      <c r="F37" s="139">
        <v>160</v>
      </c>
      <c r="G37" s="58"/>
      <c r="H37" s="59"/>
      <c r="I37" s="126"/>
      <c r="J37" s="155"/>
      <c r="K37" s="141"/>
      <c r="L37" s="126"/>
      <c r="M37" s="153">
        <v>10</v>
      </c>
      <c r="N37" s="141">
        <v>20</v>
      </c>
      <c r="O37" s="126">
        <v>160</v>
      </c>
      <c r="P37" s="153"/>
      <c r="Q37" s="141"/>
      <c r="R37" s="126"/>
      <c r="S37" s="153"/>
      <c r="T37" s="141"/>
      <c r="U37" s="126"/>
      <c r="V37" s="153"/>
      <c r="W37" s="141"/>
      <c r="X37" s="126"/>
      <c r="Y37" s="153"/>
      <c r="Z37" s="141"/>
      <c r="AA37" s="126"/>
      <c r="AB37" s="153"/>
      <c r="AC37" s="141"/>
      <c r="AD37" s="126"/>
      <c r="AE37" s="153"/>
      <c r="AF37" s="141"/>
      <c r="AG37" s="126"/>
      <c r="AH37" s="153"/>
      <c r="AI37" s="141"/>
      <c r="AJ37" s="128"/>
      <c r="AK37" s="153"/>
      <c r="AL37" s="128"/>
      <c r="AM37" s="132"/>
      <c r="AN37" s="154"/>
      <c r="AO37" s="141"/>
      <c r="AP37" s="126"/>
      <c r="AQ37" s="132">
        <f t="shared" si="0"/>
        <v>320</v>
      </c>
      <c r="AR37" s="143"/>
      <c r="AS37" s="215">
        <v>2400.94</v>
      </c>
      <c r="AT37" s="212">
        <f t="shared" si="2"/>
        <v>768300.8</v>
      </c>
      <c r="AU37" s="213">
        <f t="shared" si="1"/>
        <v>384150.4</v>
      </c>
    </row>
    <row r="38" spans="1:47" ht="27" thickBot="1" x14ac:dyDescent="0.4">
      <c r="A38" s="118">
        <v>35</v>
      </c>
      <c r="B38" s="83">
        <v>272434</v>
      </c>
      <c r="C38" s="89" t="s">
        <v>432</v>
      </c>
      <c r="D38" s="57"/>
      <c r="E38" s="57"/>
      <c r="F38" s="194">
        <v>1200</v>
      </c>
      <c r="G38" s="58">
        <v>200</v>
      </c>
      <c r="H38" s="59">
        <v>800</v>
      </c>
      <c r="I38" s="126">
        <v>1000</v>
      </c>
      <c r="J38" s="58"/>
      <c r="K38" s="59"/>
      <c r="L38" s="126"/>
      <c r="M38" s="61">
        <v>100</v>
      </c>
      <c r="N38" s="59">
        <v>100</v>
      </c>
      <c r="O38" s="126">
        <v>200</v>
      </c>
      <c r="P38" s="61"/>
      <c r="Q38" s="59"/>
      <c r="R38" s="126"/>
      <c r="S38" s="61"/>
      <c r="T38" s="59"/>
      <c r="U38" s="126"/>
      <c r="V38" s="61">
        <v>10</v>
      </c>
      <c r="W38" s="59">
        <v>90</v>
      </c>
      <c r="X38" s="126">
        <v>100</v>
      </c>
      <c r="Y38" s="61"/>
      <c r="Z38" s="59"/>
      <c r="AA38" s="126"/>
      <c r="AB38" s="61"/>
      <c r="AC38" s="59"/>
      <c r="AD38" s="126"/>
      <c r="AE38" s="61"/>
      <c r="AF38" s="59"/>
      <c r="AG38" s="126"/>
      <c r="AH38" s="61"/>
      <c r="AI38" s="59"/>
      <c r="AJ38" s="128"/>
      <c r="AK38" s="61">
        <v>100</v>
      </c>
      <c r="AL38" s="109">
        <v>900</v>
      </c>
      <c r="AM38" s="132">
        <v>1000</v>
      </c>
      <c r="AN38" s="67"/>
      <c r="AO38" s="59"/>
      <c r="AP38" s="126"/>
      <c r="AQ38" s="132">
        <f t="shared" si="0"/>
        <v>3500</v>
      </c>
      <c r="AR38" s="216"/>
      <c r="AS38" s="215">
        <v>0.09</v>
      </c>
      <c r="AT38" s="212">
        <f t="shared" si="2"/>
        <v>315</v>
      </c>
      <c r="AU38" s="213">
        <f t="shared" si="1"/>
        <v>108</v>
      </c>
    </row>
    <row r="39" spans="1:47" ht="27" thickBot="1" x14ac:dyDescent="0.4">
      <c r="A39" s="118">
        <v>36</v>
      </c>
      <c r="B39" s="83">
        <v>267516</v>
      </c>
      <c r="C39" s="89" t="s">
        <v>432</v>
      </c>
      <c r="D39" s="57"/>
      <c r="E39" s="57"/>
      <c r="F39" s="194">
        <v>600</v>
      </c>
      <c r="G39" s="58">
        <v>50</v>
      </c>
      <c r="H39" s="59">
        <v>150</v>
      </c>
      <c r="I39" s="126">
        <v>200</v>
      </c>
      <c r="J39" s="58"/>
      <c r="K39" s="59"/>
      <c r="L39" s="126"/>
      <c r="M39" s="61">
        <v>100</v>
      </c>
      <c r="N39" s="59">
        <v>100</v>
      </c>
      <c r="O39" s="126">
        <v>600</v>
      </c>
      <c r="P39" s="61"/>
      <c r="Q39" s="59"/>
      <c r="R39" s="126"/>
      <c r="S39" s="61"/>
      <c r="T39" s="59"/>
      <c r="U39" s="126"/>
      <c r="V39" s="61">
        <v>10</v>
      </c>
      <c r="W39" s="59">
        <v>90</v>
      </c>
      <c r="X39" s="126">
        <v>100</v>
      </c>
      <c r="Y39" s="61"/>
      <c r="Z39" s="59"/>
      <c r="AA39" s="126"/>
      <c r="AB39" s="61"/>
      <c r="AC39" s="59"/>
      <c r="AD39" s="126"/>
      <c r="AE39" s="61"/>
      <c r="AF39" s="59"/>
      <c r="AG39" s="126"/>
      <c r="AH39" s="61"/>
      <c r="AI39" s="59"/>
      <c r="AJ39" s="128"/>
      <c r="AK39" s="61">
        <v>100</v>
      </c>
      <c r="AL39" s="109">
        <v>500</v>
      </c>
      <c r="AM39" s="132">
        <v>600</v>
      </c>
      <c r="AN39" s="67"/>
      <c r="AO39" s="59"/>
      <c r="AP39" s="126"/>
      <c r="AQ39" s="132">
        <f t="shared" si="0"/>
        <v>2100</v>
      </c>
      <c r="AR39" s="216"/>
      <c r="AS39" s="215">
        <v>0.08</v>
      </c>
      <c r="AT39" s="212">
        <f t="shared" si="2"/>
        <v>168</v>
      </c>
      <c r="AU39" s="213">
        <f t="shared" si="1"/>
        <v>48</v>
      </c>
    </row>
    <row r="40" spans="1:47" ht="27" thickBot="1" x14ac:dyDescent="0.4">
      <c r="A40" s="118">
        <v>37</v>
      </c>
      <c r="B40" s="82">
        <v>268082</v>
      </c>
      <c r="C40" s="89" t="s">
        <v>432</v>
      </c>
      <c r="D40" s="57"/>
      <c r="E40" s="57"/>
      <c r="F40" s="195">
        <v>600</v>
      </c>
      <c r="G40" s="58">
        <v>50</v>
      </c>
      <c r="H40" s="59">
        <v>150</v>
      </c>
      <c r="I40" s="126">
        <v>200</v>
      </c>
      <c r="J40" s="58"/>
      <c r="K40" s="59"/>
      <c r="L40" s="126"/>
      <c r="M40" s="61">
        <v>100</v>
      </c>
      <c r="N40" s="59">
        <v>100</v>
      </c>
      <c r="O40" s="126">
        <v>600</v>
      </c>
      <c r="P40" s="61"/>
      <c r="Q40" s="59"/>
      <c r="R40" s="126"/>
      <c r="S40" s="61"/>
      <c r="T40" s="59"/>
      <c r="U40" s="126"/>
      <c r="V40" s="61"/>
      <c r="W40" s="59"/>
      <c r="X40" s="126"/>
      <c r="Y40" s="61"/>
      <c r="Z40" s="59"/>
      <c r="AA40" s="126"/>
      <c r="AB40" s="61"/>
      <c r="AC40" s="59"/>
      <c r="AD40" s="126"/>
      <c r="AE40" s="61"/>
      <c r="AF40" s="59"/>
      <c r="AG40" s="126"/>
      <c r="AH40" s="61"/>
      <c r="AI40" s="59"/>
      <c r="AJ40" s="128"/>
      <c r="AK40" s="61"/>
      <c r="AL40" s="109"/>
      <c r="AM40" s="132"/>
      <c r="AN40" s="67"/>
      <c r="AO40" s="59"/>
      <c r="AP40" s="126"/>
      <c r="AQ40" s="132">
        <f t="shared" si="0"/>
        <v>1400</v>
      </c>
      <c r="AR40" s="216"/>
      <c r="AS40" s="215">
        <v>0.93</v>
      </c>
      <c r="AT40" s="212">
        <f t="shared" si="2"/>
        <v>1302</v>
      </c>
      <c r="AU40" s="213">
        <f t="shared" si="1"/>
        <v>558</v>
      </c>
    </row>
    <row r="41" spans="1:47" ht="27" thickBot="1" x14ac:dyDescent="0.4">
      <c r="A41" s="118">
        <v>38</v>
      </c>
      <c r="B41" s="82">
        <v>268214</v>
      </c>
      <c r="C41" s="89" t="s">
        <v>430</v>
      </c>
      <c r="D41" s="57"/>
      <c r="E41" s="57"/>
      <c r="F41" s="195">
        <v>600</v>
      </c>
      <c r="G41" s="58"/>
      <c r="H41" s="59"/>
      <c r="I41" s="126"/>
      <c r="J41" s="58">
        <v>10</v>
      </c>
      <c r="K41" s="59">
        <v>20</v>
      </c>
      <c r="L41" s="126">
        <v>30</v>
      </c>
      <c r="M41" s="61">
        <v>100</v>
      </c>
      <c r="N41" s="59">
        <v>100</v>
      </c>
      <c r="O41" s="126">
        <v>600</v>
      </c>
      <c r="P41" s="61"/>
      <c r="Q41" s="59"/>
      <c r="R41" s="126"/>
      <c r="S41" s="61"/>
      <c r="T41" s="59"/>
      <c r="U41" s="126"/>
      <c r="V41" s="61"/>
      <c r="W41" s="59"/>
      <c r="X41" s="126"/>
      <c r="Y41" s="61"/>
      <c r="Z41" s="59"/>
      <c r="AA41" s="126"/>
      <c r="AB41" s="61"/>
      <c r="AC41" s="59"/>
      <c r="AD41" s="126"/>
      <c r="AE41" s="61"/>
      <c r="AF41" s="59"/>
      <c r="AG41" s="126"/>
      <c r="AH41" s="61"/>
      <c r="AI41" s="59"/>
      <c r="AJ41" s="128"/>
      <c r="AK41" s="61">
        <v>10</v>
      </c>
      <c r="AL41" s="109">
        <v>90</v>
      </c>
      <c r="AM41" s="132">
        <v>100</v>
      </c>
      <c r="AN41" s="67"/>
      <c r="AO41" s="59"/>
      <c r="AP41" s="126"/>
      <c r="AQ41" s="132">
        <f t="shared" si="0"/>
        <v>1330</v>
      </c>
      <c r="AR41" s="216"/>
      <c r="AS41" s="215">
        <v>2.97</v>
      </c>
      <c r="AT41" s="212">
        <f t="shared" si="2"/>
        <v>3950.1000000000004</v>
      </c>
      <c r="AU41" s="213">
        <f t="shared" si="1"/>
        <v>1782.0000000000002</v>
      </c>
    </row>
    <row r="42" spans="1:47" ht="27" thickBot="1" x14ac:dyDescent="0.4">
      <c r="A42" s="118">
        <v>39</v>
      </c>
      <c r="B42" s="82">
        <v>267140</v>
      </c>
      <c r="C42" s="89" t="s">
        <v>432</v>
      </c>
      <c r="D42" s="57"/>
      <c r="E42" s="57"/>
      <c r="F42" s="196">
        <v>600</v>
      </c>
      <c r="G42" s="58">
        <v>100</v>
      </c>
      <c r="H42" s="59">
        <v>200</v>
      </c>
      <c r="I42" s="126">
        <v>300</v>
      </c>
      <c r="J42" s="58">
        <v>10</v>
      </c>
      <c r="K42" s="59">
        <v>200</v>
      </c>
      <c r="L42" s="126">
        <v>300</v>
      </c>
      <c r="M42" s="61">
        <v>100</v>
      </c>
      <c r="N42" s="59">
        <v>200</v>
      </c>
      <c r="O42" s="126">
        <v>600</v>
      </c>
      <c r="P42" s="61">
        <v>1000</v>
      </c>
      <c r="Q42" s="59">
        <v>8000</v>
      </c>
      <c r="R42" s="126">
        <v>10000</v>
      </c>
      <c r="S42" s="61">
        <v>100</v>
      </c>
      <c r="T42" s="59">
        <v>135</v>
      </c>
      <c r="U42" s="126">
        <v>140</v>
      </c>
      <c r="V42" s="61">
        <v>10</v>
      </c>
      <c r="W42" s="59">
        <v>90</v>
      </c>
      <c r="X42" s="126">
        <v>100</v>
      </c>
      <c r="Y42" s="61">
        <v>100</v>
      </c>
      <c r="Z42" s="59">
        <v>400</v>
      </c>
      <c r="AA42" s="126">
        <v>550</v>
      </c>
      <c r="AB42" s="61">
        <v>175</v>
      </c>
      <c r="AC42" s="59">
        <v>350</v>
      </c>
      <c r="AD42" s="126">
        <v>700</v>
      </c>
      <c r="AE42" s="61">
        <v>100</v>
      </c>
      <c r="AF42" s="59">
        <v>200</v>
      </c>
      <c r="AG42" s="126">
        <v>300</v>
      </c>
      <c r="AH42" s="61">
        <v>10</v>
      </c>
      <c r="AI42" s="59">
        <v>50</v>
      </c>
      <c r="AJ42" s="128">
        <v>100</v>
      </c>
      <c r="AK42" s="61">
        <v>100</v>
      </c>
      <c r="AL42" s="109">
        <v>500</v>
      </c>
      <c r="AM42" s="132">
        <v>600</v>
      </c>
      <c r="AN42" s="67">
        <v>80</v>
      </c>
      <c r="AO42" s="59">
        <v>200</v>
      </c>
      <c r="AP42" s="126">
        <v>300</v>
      </c>
      <c r="AQ42" s="132">
        <f t="shared" si="0"/>
        <v>14590</v>
      </c>
      <c r="AR42" s="216"/>
      <c r="AS42" s="215">
        <v>1.93</v>
      </c>
      <c r="AT42" s="212">
        <f t="shared" si="2"/>
        <v>28158.7</v>
      </c>
      <c r="AU42" s="213">
        <f t="shared" si="1"/>
        <v>1158</v>
      </c>
    </row>
    <row r="43" spans="1:47" ht="27" thickBot="1" x14ac:dyDescent="0.4">
      <c r="A43" s="118">
        <v>40</v>
      </c>
      <c r="B43" s="82">
        <v>268952</v>
      </c>
      <c r="C43" s="89" t="s">
        <v>433</v>
      </c>
      <c r="D43" s="57"/>
      <c r="E43" s="57"/>
      <c r="F43" s="196">
        <v>300</v>
      </c>
      <c r="G43" s="58"/>
      <c r="H43" s="59"/>
      <c r="I43" s="126"/>
      <c r="J43" s="58"/>
      <c r="K43" s="59"/>
      <c r="L43" s="126"/>
      <c r="M43" s="61">
        <v>10</v>
      </c>
      <c r="N43" s="59">
        <v>300</v>
      </c>
      <c r="O43" s="126">
        <v>300</v>
      </c>
      <c r="P43" s="61"/>
      <c r="Q43" s="59"/>
      <c r="R43" s="126"/>
      <c r="S43" s="61"/>
      <c r="T43" s="59"/>
      <c r="U43" s="126"/>
      <c r="V43" s="61"/>
      <c r="W43" s="59"/>
      <c r="X43" s="126"/>
      <c r="Y43" s="61">
        <v>100</v>
      </c>
      <c r="Z43" s="59">
        <v>150</v>
      </c>
      <c r="AA43" s="126">
        <v>250</v>
      </c>
      <c r="AB43" s="61"/>
      <c r="AC43" s="59"/>
      <c r="AD43" s="126"/>
      <c r="AE43" s="61"/>
      <c r="AF43" s="59"/>
      <c r="AG43" s="126"/>
      <c r="AH43" s="61"/>
      <c r="AI43" s="59"/>
      <c r="AJ43" s="128"/>
      <c r="AK43" s="61"/>
      <c r="AL43" s="109"/>
      <c r="AM43" s="132"/>
      <c r="AN43" s="67">
        <v>10</v>
      </c>
      <c r="AO43" s="59">
        <v>100</v>
      </c>
      <c r="AP43" s="126">
        <v>200</v>
      </c>
      <c r="AQ43" s="132">
        <f t="shared" si="0"/>
        <v>1050</v>
      </c>
      <c r="AR43" s="216"/>
      <c r="AS43" s="215">
        <v>14.6</v>
      </c>
      <c r="AT43" s="212">
        <f t="shared" si="2"/>
        <v>15330</v>
      </c>
      <c r="AU43" s="213">
        <f t="shared" si="1"/>
        <v>4380</v>
      </c>
    </row>
    <row r="44" spans="1:47" ht="27" thickBot="1" x14ac:dyDescent="0.4">
      <c r="A44" s="118">
        <v>41</v>
      </c>
      <c r="B44" s="84"/>
      <c r="C44" s="90"/>
      <c r="D44" s="57"/>
      <c r="E44" s="57"/>
      <c r="F44" s="196">
        <v>1</v>
      </c>
      <c r="G44" s="58"/>
      <c r="H44" s="59"/>
      <c r="I44" s="126"/>
      <c r="J44" s="58"/>
      <c r="K44" s="59"/>
      <c r="L44" s="126"/>
      <c r="M44" s="61"/>
      <c r="N44" s="59"/>
      <c r="O44" s="126"/>
      <c r="P44" s="61"/>
      <c r="Q44" s="59"/>
      <c r="R44" s="126"/>
      <c r="S44" s="61"/>
      <c r="T44" s="59"/>
      <c r="U44" s="126"/>
      <c r="V44" s="61"/>
      <c r="W44" s="59"/>
      <c r="X44" s="126"/>
      <c r="Y44" s="61"/>
      <c r="Z44" s="59"/>
      <c r="AA44" s="126"/>
      <c r="AB44" s="61"/>
      <c r="AC44" s="59"/>
      <c r="AD44" s="126"/>
      <c r="AE44" s="61"/>
      <c r="AF44" s="59"/>
      <c r="AG44" s="126"/>
      <c r="AH44" s="61"/>
      <c r="AI44" s="59"/>
      <c r="AJ44" s="128"/>
      <c r="AK44" s="61"/>
      <c r="AL44" s="109"/>
      <c r="AM44" s="132"/>
      <c r="AN44" s="67"/>
      <c r="AO44" s="59"/>
      <c r="AP44" s="126"/>
      <c r="AQ44" s="132">
        <f t="shared" si="0"/>
        <v>1</v>
      </c>
      <c r="AR44" s="216"/>
      <c r="AS44" s="215">
        <v>0.1</v>
      </c>
      <c r="AT44" s="212">
        <f t="shared" si="2"/>
        <v>0.1</v>
      </c>
      <c r="AU44" s="213">
        <f t="shared" si="1"/>
        <v>0.1</v>
      </c>
    </row>
    <row r="45" spans="1:47" ht="27" thickBot="1" x14ac:dyDescent="0.4">
      <c r="A45" s="118">
        <v>42</v>
      </c>
      <c r="B45" s="84"/>
      <c r="C45" s="90"/>
      <c r="D45" s="57"/>
      <c r="E45" s="57"/>
      <c r="F45" s="195">
        <v>1</v>
      </c>
      <c r="G45" s="58"/>
      <c r="H45" s="59"/>
      <c r="I45" s="126"/>
      <c r="J45" s="58"/>
      <c r="K45" s="59"/>
      <c r="L45" s="126"/>
      <c r="M45" s="61"/>
      <c r="N45" s="59"/>
      <c r="O45" s="126"/>
      <c r="P45" s="61"/>
      <c r="Q45" s="59"/>
      <c r="R45" s="126"/>
      <c r="S45" s="61"/>
      <c r="T45" s="59"/>
      <c r="U45" s="126"/>
      <c r="V45" s="61"/>
      <c r="W45" s="59"/>
      <c r="X45" s="126"/>
      <c r="Y45" s="61"/>
      <c r="Z45" s="59"/>
      <c r="AA45" s="126"/>
      <c r="AB45" s="61"/>
      <c r="AC45" s="59"/>
      <c r="AD45" s="126"/>
      <c r="AE45" s="61"/>
      <c r="AF45" s="59"/>
      <c r="AG45" s="126"/>
      <c r="AH45" s="61"/>
      <c r="AI45" s="59"/>
      <c r="AJ45" s="128"/>
      <c r="AK45" s="61"/>
      <c r="AL45" s="109"/>
      <c r="AM45" s="132"/>
      <c r="AN45" s="67"/>
      <c r="AO45" s="59"/>
      <c r="AP45" s="126"/>
      <c r="AQ45" s="132">
        <f t="shared" si="0"/>
        <v>1</v>
      </c>
      <c r="AR45" s="216"/>
      <c r="AS45" s="215">
        <v>0.1</v>
      </c>
      <c r="AT45" s="212">
        <f t="shared" si="2"/>
        <v>0.1</v>
      </c>
      <c r="AU45" s="213">
        <f t="shared" si="1"/>
        <v>0.1</v>
      </c>
    </row>
    <row r="46" spans="1:47" ht="27" thickBot="1" x14ac:dyDescent="0.4">
      <c r="A46" s="118">
        <v>43</v>
      </c>
      <c r="B46" s="82">
        <v>292408</v>
      </c>
      <c r="C46" s="89" t="s">
        <v>430</v>
      </c>
      <c r="D46" s="57"/>
      <c r="E46" s="57"/>
      <c r="F46" s="195">
        <v>300</v>
      </c>
      <c r="G46" s="58"/>
      <c r="H46" s="59"/>
      <c r="I46" s="126"/>
      <c r="J46" s="58"/>
      <c r="K46" s="59"/>
      <c r="L46" s="126"/>
      <c r="M46" s="61">
        <v>10</v>
      </c>
      <c r="N46" s="59">
        <v>20</v>
      </c>
      <c r="O46" s="126">
        <v>300</v>
      </c>
      <c r="P46" s="61"/>
      <c r="Q46" s="59"/>
      <c r="R46" s="126"/>
      <c r="S46" s="61"/>
      <c r="T46" s="59"/>
      <c r="U46" s="126"/>
      <c r="V46" s="61"/>
      <c r="W46" s="59"/>
      <c r="X46" s="126"/>
      <c r="Y46" s="61"/>
      <c r="Z46" s="59"/>
      <c r="AA46" s="126"/>
      <c r="AB46" s="61"/>
      <c r="AC46" s="59"/>
      <c r="AD46" s="126"/>
      <c r="AE46" s="61"/>
      <c r="AF46" s="59"/>
      <c r="AG46" s="126"/>
      <c r="AH46" s="61"/>
      <c r="AI46" s="59"/>
      <c r="AJ46" s="128"/>
      <c r="AK46" s="61">
        <v>5</v>
      </c>
      <c r="AL46" s="109">
        <v>45</v>
      </c>
      <c r="AM46" s="132">
        <v>50</v>
      </c>
      <c r="AN46" s="67"/>
      <c r="AO46" s="59"/>
      <c r="AP46" s="126"/>
      <c r="AQ46" s="132">
        <f t="shared" si="0"/>
        <v>650</v>
      </c>
      <c r="AR46" s="216"/>
      <c r="AS46" s="215">
        <v>39.229999999999997</v>
      </c>
      <c r="AT46" s="212">
        <f t="shared" si="2"/>
        <v>25499.499999999996</v>
      </c>
      <c r="AU46" s="213">
        <f t="shared" si="1"/>
        <v>11768.999999999998</v>
      </c>
    </row>
    <row r="47" spans="1:47" ht="27" thickBot="1" x14ac:dyDescent="0.4">
      <c r="A47" s="118">
        <v>44</v>
      </c>
      <c r="B47" s="134">
        <v>270612</v>
      </c>
      <c r="C47" s="123" t="s">
        <v>433</v>
      </c>
      <c r="D47" s="57"/>
      <c r="E47" s="57"/>
      <c r="F47" s="195">
        <v>2400</v>
      </c>
      <c r="G47" s="58">
        <v>200</v>
      </c>
      <c r="H47" s="59">
        <v>600</v>
      </c>
      <c r="I47" s="126">
        <v>800</v>
      </c>
      <c r="J47" s="155">
        <v>100</v>
      </c>
      <c r="K47" s="141">
        <v>200</v>
      </c>
      <c r="L47" s="126">
        <v>300</v>
      </c>
      <c r="M47" s="153">
        <v>100</v>
      </c>
      <c r="N47" s="141">
        <v>500</v>
      </c>
      <c r="O47" s="126">
        <v>2400</v>
      </c>
      <c r="P47" s="153">
        <v>100</v>
      </c>
      <c r="Q47" s="141">
        <v>5600</v>
      </c>
      <c r="R47" s="126">
        <v>7000</v>
      </c>
      <c r="S47" s="153">
        <v>100</v>
      </c>
      <c r="T47" s="141">
        <v>1000</v>
      </c>
      <c r="U47" s="126">
        <v>1200</v>
      </c>
      <c r="V47" s="153">
        <v>10</v>
      </c>
      <c r="W47" s="141">
        <v>90</v>
      </c>
      <c r="X47" s="126">
        <v>100</v>
      </c>
      <c r="Y47" s="153">
        <v>100</v>
      </c>
      <c r="Z47" s="141">
        <v>2100</v>
      </c>
      <c r="AA47" s="126">
        <v>2350</v>
      </c>
      <c r="AB47" s="153">
        <v>600</v>
      </c>
      <c r="AC47" s="141">
        <v>1200</v>
      </c>
      <c r="AD47" s="126">
        <v>2400</v>
      </c>
      <c r="AE47" s="153"/>
      <c r="AF47" s="141"/>
      <c r="AG47" s="126"/>
      <c r="AH47" s="153">
        <v>100</v>
      </c>
      <c r="AI47" s="141">
        <v>150</v>
      </c>
      <c r="AJ47" s="128">
        <v>200</v>
      </c>
      <c r="AK47" s="153">
        <v>100</v>
      </c>
      <c r="AL47" s="128">
        <v>900</v>
      </c>
      <c r="AM47" s="132">
        <v>1000</v>
      </c>
      <c r="AN47" s="154">
        <v>100</v>
      </c>
      <c r="AO47" s="141">
        <v>500</v>
      </c>
      <c r="AP47" s="126">
        <v>800</v>
      </c>
      <c r="AQ47" s="132">
        <f t="shared" si="0"/>
        <v>20950</v>
      </c>
      <c r="AR47" s="143"/>
      <c r="AS47" s="215">
        <v>16.3</v>
      </c>
      <c r="AT47" s="212">
        <f t="shared" si="2"/>
        <v>341485</v>
      </c>
      <c r="AU47" s="213">
        <f t="shared" si="1"/>
        <v>39120</v>
      </c>
    </row>
    <row r="48" spans="1:47" ht="27" thickBot="1" x14ac:dyDescent="0.4">
      <c r="A48" s="118">
        <v>45</v>
      </c>
      <c r="B48" s="84"/>
      <c r="C48" s="90"/>
      <c r="D48" s="57"/>
      <c r="E48" s="57"/>
      <c r="F48" s="195">
        <v>1</v>
      </c>
      <c r="G48" s="58"/>
      <c r="H48" s="59"/>
      <c r="I48" s="126"/>
      <c r="J48" s="58"/>
      <c r="K48" s="59"/>
      <c r="L48" s="126"/>
      <c r="M48" s="61"/>
      <c r="N48" s="59"/>
      <c r="O48" s="126"/>
      <c r="P48" s="61"/>
      <c r="Q48" s="59"/>
      <c r="R48" s="126"/>
      <c r="S48" s="61"/>
      <c r="T48" s="59"/>
      <c r="U48" s="126"/>
      <c r="V48" s="61"/>
      <c r="W48" s="59"/>
      <c r="X48" s="126"/>
      <c r="Y48" s="61"/>
      <c r="Z48" s="59"/>
      <c r="AA48" s="126"/>
      <c r="AB48" s="61"/>
      <c r="AC48" s="59"/>
      <c r="AD48" s="126"/>
      <c r="AE48" s="61"/>
      <c r="AF48" s="59"/>
      <c r="AG48" s="126"/>
      <c r="AH48" s="61"/>
      <c r="AI48" s="59"/>
      <c r="AJ48" s="128"/>
      <c r="AK48" s="61"/>
      <c r="AL48" s="109"/>
      <c r="AM48" s="132"/>
      <c r="AN48" s="67"/>
      <c r="AO48" s="59"/>
      <c r="AP48" s="126"/>
      <c r="AQ48" s="132">
        <f t="shared" si="0"/>
        <v>1</v>
      </c>
      <c r="AR48" s="216"/>
      <c r="AS48" s="215">
        <v>0.1</v>
      </c>
      <c r="AT48" s="212">
        <f t="shared" si="2"/>
        <v>0.1</v>
      </c>
      <c r="AU48" s="213">
        <f t="shared" si="1"/>
        <v>0.1</v>
      </c>
    </row>
    <row r="49" spans="1:47" ht="27" thickBot="1" x14ac:dyDescent="0.4">
      <c r="A49" s="118">
        <v>46</v>
      </c>
      <c r="B49" s="82">
        <v>412965</v>
      </c>
      <c r="C49" s="89" t="s">
        <v>429</v>
      </c>
      <c r="D49" s="57"/>
      <c r="E49" s="57"/>
      <c r="F49" s="195">
        <v>300</v>
      </c>
      <c r="G49" s="58">
        <v>80</v>
      </c>
      <c r="H49" s="59">
        <v>120</v>
      </c>
      <c r="I49" s="126">
        <v>200</v>
      </c>
      <c r="J49" s="58"/>
      <c r="K49" s="59"/>
      <c r="L49" s="126"/>
      <c r="M49" s="61">
        <v>100</v>
      </c>
      <c r="N49" s="59">
        <v>200</v>
      </c>
      <c r="O49" s="126">
        <v>300</v>
      </c>
      <c r="P49" s="61">
        <v>50</v>
      </c>
      <c r="Q49" s="59">
        <v>400</v>
      </c>
      <c r="R49" s="126">
        <v>500</v>
      </c>
      <c r="S49" s="61"/>
      <c r="T49" s="59"/>
      <c r="U49" s="126"/>
      <c r="V49" s="61">
        <v>10</v>
      </c>
      <c r="W49" s="59">
        <v>90</v>
      </c>
      <c r="X49" s="126">
        <v>100</v>
      </c>
      <c r="Y49" s="61">
        <v>100</v>
      </c>
      <c r="Z49" s="59">
        <v>200</v>
      </c>
      <c r="AA49" s="126">
        <v>250</v>
      </c>
      <c r="AB49" s="61">
        <v>100</v>
      </c>
      <c r="AC49" s="59">
        <v>200</v>
      </c>
      <c r="AD49" s="126">
        <v>400</v>
      </c>
      <c r="AE49" s="61">
        <v>50</v>
      </c>
      <c r="AF49" s="59">
        <v>100</v>
      </c>
      <c r="AG49" s="126">
        <v>150</v>
      </c>
      <c r="AH49" s="61">
        <v>100</v>
      </c>
      <c r="AI49" s="59">
        <v>150</v>
      </c>
      <c r="AJ49" s="128">
        <v>200</v>
      </c>
      <c r="AK49" s="61">
        <v>50</v>
      </c>
      <c r="AL49" s="109">
        <v>250</v>
      </c>
      <c r="AM49" s="132">
        <v>300</v>
      </c>
      <c r="AN49" s="67"/>
      <c r="AO49" s="59"/>
      <c r="AP49" s="126"/>
      <c r="AQ49" s="132">
        <f t="shared" si="0"/>
        <v>2700</v>
      </c>
      <c r="AR49" s="216"/>
      <c r="AS49" s="215">
        <v>2.13</v>
      </c>
      <c r="AT49" s="212">
        <f t="shared" si="2"/>
        <v>5751</v>
      </c>
      <c r="AU49" s="213">
        <f t="shared" si="1"/>
        <v>639</v>
      </c>
    </row>
    <row r="50" spans="1:47" ht="27" thickBot="1" x14ac:dyDescent="0.4">
      <c r="A50" s="118">
        <v>47</v>
      </c>
      <c r="B50" s="82">
        <v>270590</v>
      </c>
      <c r="C50" s="89" t="s">
        <v>430</v>
      </c>
      <c r="D50" s="57"/>
      <c r="E50" s="57"/>
      <c r="F50" s="195">
        <v>300</v>
      </c>
      <c r="G50" s="58">
        <v>50</v>
      </c>
      <c r="H50" s="59">
        <v>150</v>
      </c>
      <c r="I50" s="126">
        <f>H50+G50</f>
        <v>200</v>
      </c>
      <c r="J50" s="58"/>
      <c r="K50" s="59"/>
      <c r="L50" s="126"/>
      <c r="M50" s="61">
        <v>100</v>
      </c>
      <c r="N50" s="59">
        <v>200</v>
      </c>
      <c r="O50" s="126">
        <v>300</v>
      </c>
      <c r="P50" s="61">
        <v>20</v>
      </c>
      <c r="Q50" s="59">
        <v>160</v>
      </c>
      <c r="R50" s="126">
        <v>200</v>
      </c>
      <c r="S50" s="61">
        <v>100</v>
      </c>
      <c r="T50" s="59">
        <v>195</v>
      </c>
      <c r="U50" s="126">
        <v>200</v>
      </c>
      <c r="V50" s="61">
        <v>10</v>
      </c>
      <c r="W50" s="59">
        <v>90</v>
      </c>
      <c r="X50" s="126">
        <v>100</v>
      </c>
      <c r="Y50" s="61">
        <v>100</v>
      </c>
      <c r="Z50" s="59">
        <v>200</v>
      </c>
      <c r="AA50" s="126">
        <v>250</v>
      </c>
      <c r="AB50" s="61">
        <v>75</v>
      </c>
      <c r="AC50" s="59">
        <v>150</v>
      </c>
      <c r="AD50" s="126">
        <v>300</v>
      </c>
      <c r="AE50" s="61"/>
      <c r="AF50" s="59"/>
      <c r="AG50" s="126"/>
      <c r="AH50" s="61">
        <v>100</v>
      </c>
      <c r="AI50" s="59">
        <v>200</v>
      </c>
      <c r="AJ50" s="128">
        <v>300</v>
      </c>
      <c r="AK50" s="61">
        <v>10</v>
      </c>
      <c r="AL50" s="109">
        <v>90</v>
      </c>
      <c r="AM50" s="132">
        <v>100</v>
      </c>
      <c r="AN50" s="67">
        <v>50</v>
      </c>
      <c r="AO50" s="59">
        <v>80</v>
      </c>
      <c r="AP50" s="126">
        <v>150</v>
      </c>
      <c r="AQ50" s="132">
        <f t="shared" si="0"/>
        <v>2400</v>
      </c>
      <c r="AR50" s="216"/>
      <c r="AS50" s="215">
        <v>13.9</v>
      </c>
      <c r="AT50" s="212">
        <f t="shared" si="2"/>
        <v>33360</v>
      </c>
      <c r="AU50" s="213">
        <f t="shared" si="1"/>
        <v>4170</v>
      </c>
    </row>
    <row r="51" spans="1:47" ht="27" thickBot="1" x14ac:dyDescent="0.4">
      <c r="A51" s="118">
        <v>48</v>
      </c>
      <c r="B51" s="82">
        <v>268222</v>
      </c>
      <c r="C51" s="89" t="s">
        <v>429</v>
      </c>
      <c r="D51" s="57"/>
      <c r="E51" s="57"/>
      <c r="F51" s="195">
        <v>300</v>
      </c>
      <c r="G51" s="58"/>
      <c r="H51" s="59"/>
      <c r="I51" s="126"/>
      <c r="J51" s="58"/>
      <c r="K51" s="59"/>
      <c r="L51" s="126"/>
      <c r="M51" s="61"/>
      <c r="N51" s="59"/>
      <c r="O51" s="126"/>
      <c r="P51" s="61"/>
      <c r="Q51" s="59"/>
      <c r="R51" s="126"/>
      <c r="S51" s="61"/>
      <c r="T51" s="59"/>
      <c r="U51" s="126"/>
      <c r="V51" s="61"/>
      <c r="W51" s="59"/>
      <c r="X51" s="126"/>
      <c r="Y51" s="61"/>
      <c r="Z51" s="59"/>
      <c r="AA51" s="126"/>
      <c r="AB51" s="61"/>
      <c r="AC51" s="59"/>
      <c r="AD51" s="126"/>
      <c r="AE51" s="61"/>
      <c r="AF51" s="59"/>
      <c r="AG51" s="126"/>
      <c r="AH51" s="61"/>
      <c r="AI51" s="59"/>
      <c r="AJ51" s="128"/>
      <c r="AK51" s="61">
        <v>10</v>
      </c>
      <c r="AL51" s="109">
        <v>190</v>
      </c>
      <c r="AM51" s="132">
        <v>200</v>
      </c>
      <c r="AN51" s="67"/>
      <c r="AO51" s="59"/>
      <c r="AP51" s="126"/>
      <c r="AQ51" s="132">
        <f t="shared" si="0"/>
        <v>500</v>
      </c>
      <c r="AR51" s="216"/>
      <c r="AS51" s="215">
        <v>28.4</v>
      </c>
      <c r="AT51" s="212">
        <f t="shared" si="2"/>
        <v>14200</v>
      </c>
      <c r="AU51" s="213">
        <f t="shared" si="1"/>
        <v>8520</v>
      </c>
    </row>
    <row r="52" spans="1:47" ht="27" thickBot="1" x14ac:dyDescent="0.4">
      <c r="A52" s="118">
        <v>49</v>
      </c>
      <c r="B52" s="82">
        <v>268222</v>
      </c>
      <c r="C52" s="89" t="s">
        <v>430</v>
      </c>
      <c r="D52" s="57"/>
      <c r="E52" s="57"/>
      <c r="F52" s="195">
        <v>3000</v>
      </c>
      <c r="G52" s="58"/>
      <c r="H52" s="59"/>
      <c r="I52" s="126"/>
      <c r="J52" s="58"/>
      <c r="K52" s="59"/>
      <c r="L52" s="126"/>
      <c r="M52" s="61"/>
      <c r="N52" s="59"/>
      <c r="O52" s="126"/>
      <c r="P52" s="61"/>
      <c r="Q52" s="59"/>
      <c r="R52" s="126"/>
      <c r="S52" s="61"/>
      <c r="T52" s="59"/>
      <c r="U52" s="126"/>
      <c r="V52" s="61"/>
      <c r="W52" s="59"/>
      <c r="X52" s="126"/>
      <c r="Y52" s="61"/>
      <c r="Z52" s="59"/>
      <c r="AA52" s="126"/>
      <c r="AB52" s="61"/>
      <c r="AC52" s="59"/>
      <c r="AD52" s="126"/>
      <c r="AE52" s="61"/>
      <c r="AF52" s="59"/>
      <c r="AG52" s="126"/>
      <c r="AH52" s="61"/>
      <c r="AI52" s="59"/>
      <c r="AJ52" s="128"/>
      <c r="AK52" s="61"/>
      <c r="AL52" s="109"/>
      <c r="AM52" s="132"/>
      <c r="AN52" s="67"/>
      <c r="AO52" s="59"/>
      <c r="AP52" s="126"/>
      <c r="AQ52" s="132">
        <f t="shared" si="0"/>
        <v>3000</v>
      </c>
      <c r="AR52" s="216"/>
      <c r="AS52" s="215">
        <v>0.85</v>
      </c>
      <c r="AT52" s="212">
        <f t="shared" si="2"/>
        <v>2550</v>
      </c>
      <c r="AU52" s="213">
        <f t="shared" si="1"/>
        <v>2550</v>
      </c>
    </row>
    <row r="53" spans="1:47" ht="27" thickBot="1" x14ac:dyDescent="0.4">
      <c r="A53" s="118">
        <v>50</v>
      </c>
      <c r="B53" s="82">
        <v>270140</v>
      </c>
      <c r="C53" s="89" t="s">
        <v>432</v>
      </c>
      <c r="D53" s="57"/>
      <c r="E53" s="57"/>
      <c r="F53" s="195">
        <v>300</v>
      </c>
      <c r="G53" s="58"/>
      <c r="H53" s="59"/>
      <c r="I53" s="126"/>
      <c r="J53" s="58"/>
      <c r="K53" s="59"/>
      <c r="L53" s="126"/>
      <c r="M53" s="61">
        <v>100</v>
      </c>
      <c r="N53" s="59">
        <v>100</v>
      </c>
      <c r="O53" s="126">
        <v>300</v>
      </c>
      <c r="P53" s="61"/>
      <c r="Q53" s="59"/>
      <c r="R53" s="126"/>
      <c r="S53" s="61"/>
      <c r="T53" s="59"/>
      <c r="U53" s="126"/>
      <c r="V53" s="61">
        <v>10</v>
      </c>
      <c r="W53" s="59">
        <v>90</v>
      </c>
      <c r="X53" s="126">
        <v>100</v>
      </c>
      <c r="Y53" s="61"/>
      <c r="Z53" s="59"/>
      <c r="AA53" s="126"/>
      <c r="AB53" s="61"/>
      <c r="AC53" s="59"/>
      <c r="AD53" s="126"/>
      <c r="AE53" s="61"/>
      <c r="AF53" s="59"/>
      <c r="AG53" s="126"/>
      <c r="AH53" s="61"/>
      <c r="AI53" s="59"/>
      <c r="AJ53" s="128"/>
      <c r="AK53" s="61">
        <v>50</v>
      </c>
      <c r="AL53" s="109">
        <v>250</v>
      </c>
      <c r="AM53" s="132">
        <v>300</v>
      </c>
      <c r="AN53" s="67"/>
      <c r="AO53" s="59"/>
      <c r="AP53" s="126"/>
      <c r="AQ53" s="132">
        <f t="shared" si="0"/>
        <v>1000</v>
      </c>
      <c r="AR53" s="216"/>
      <c r="AS53" s="215">
        <v>0.28999999999999998</v>
      </c>
      <c r="AT53" s="212">
        <f t="shared" si="2"/>
        <v>290</v>
      </c>
      <c r="AU53" s="213">
        <f t="shared" si="1"/>
        <v>87</v>
      </c>
    </row>
    <row r="54" spans="1:47" ht="27" thickBot="1" x14ac:dyDescent="0.4">
      <c r="A54" s="118">
        <v>51</v>
      </c>
      <c r="B54" s="82">
        <v>396604</v>
      </c>
      <c r="C54" s="89" t="s">
        <v>430</v>
      </c>
      <c r="D54" s="57"/>
      <c r="E54" s="57"/>
      <c r="F54" s="195">
        <v>300</v>
      </c>
      <c r="G54" s="58"/>
      <c r="H54" s="59"/>
      <c r="I54" s="126"/>
      <c r="J54" s="58"/>
      <c r="K54" s="59"/>
      <c r="L54" s="126"/>
      <c r="M54" s="61"/>
      <c r="N54" s="59"/>
      <c r="O54" s="126"/>
      <c r="P54" s="61"/>
      <c r="Q54" s="59"/>
      <c r="R54" s="126"/>
      <c r="S54" s="61"/>
      <c r="T54" s="59"/>
      <c r="U54" s="126"/>
      <c r="V54" s="61">
        <v>10</v>
      </c>
      <c r="W54" s="59">
        <v>90</v>
      </c>
      <c r="X54" s="126">
        <v>100</v>
      </c>
      <c r="Y54" s="61"/>
      <c r="Z54" s="59"/>
      <c r="AA54" s="126"/>
      <c r="AB54" s="61"/>
      <c r="AC54" s="59"/>
      <c r="AD54" s="126"/>
      <c r="AE54" s="61"/>
      <c r="AF54" s="59"/>
      <c r="AG54" s="126"/>
      <c r="AH54" s="61"/>
      <c r="AI54" s="59"/>
      <c r="AJ54" s="128"/>
      <c r="AK54" s="61"/>
      <c r="AL54" s="109"/>
      <c r="AM54" s="132"/>
      <c r="AN54" s="67"/>
      <c r="AO54" s="59"/>
      <c r="AP54" s="126"/>
      <c r="AQ54" s="132">
        <f t="shared" si="0"/>
        <v>400</v>
      </c>
      <c r="AR54" s="216"/>
      <c r="AS54" s="215">
        <v>3.04</v>
      </c>
      <c r="AT54" s="212">
        <f t="shared" si="2"/>
        <v>1216</v>
      </c>
      <c r="AU54" s="213">
        <f t="shared" si="1"/>
        <v>912</v>
      </c>
    </row>
    <row r="55" spans="1:47" ht="27" thickBot="1" x14ac:dyDescent="0.4">
      <c r="A55" s="118">
        <v>52</v>
      </c>
      <c r="B55" s="82">
        <v>269603</v>
      </c>
      <c r="C55" s="89" t="s">
        <v>432</v>
      </c>
      <c r="D55" s="57"/>
      <c r="E55" s="57"/>
      <c r="F55" s="195">
        <v>600</v>
      </c>
      <c r="G55" s="58"/>
      <c r="H55" s="59"/>
      <c r="I55" s="126"/>
      <c r="J55" s="58"/>
      <c r="K55" s="59"/>
      <c r="L55" s="126"/>
      <c r="M55" s="61">
        <v>100</v>
      </c>
      <c r="N55" s="59">
        <v>100</v>
      </c>
      <c r="O55" s="126">
        <v>600</v>
      </c>
      <c r="P55" s="61"/>
      <c r="Q55" s="59"/>
      <c r="R55" s="126"/>
      <c r="S55" s="61"/>
      <c r="T55" s="59"/>
      <c r="U55" s="126"/>
      <c r="V55" s="61">
        <v>10</v>
      </c>
      <c r="W55" s="59">
        <v>90</v>
      </c>
      <c r="X55" s="126">
        <v>100</v>
      </c>
      <c r="Y55" s="61"/>
      <c r="Z55" s="59"/>
      <c r="AA55" s="126"/>
      <c r="AB55" s="61"/>
      <c r="AC55" s="59"/>
      <c r="AD55" s="126"/>
      <c r="AE55" s="61"/>
      <c r="AF55" s="59"/>
      <c r="AG55" s="126"/>
      <c r="AH55" s="61"/>
      <c r="AI55" s="59"/>
      <c r="AJ55" s="128"/>
      <c r="AK55" s="61">
        <v>10</v>
      </c>
      <c r="AL55" s="109">
        <v>90</v>
      </c>
      <c r="AM55" s="132">
        <v>100</v>
      </c>
      <c r="AN55" s="67"/>
      <c r="AO55" s="59"/>
      <c r="AP55" s="126"/>
      <c r="AQ55" s="132">
        <f t="shared" si="0"/>
        <v>1400</v>
      </c>
      <c r="AR55" s="216"/>
      <c r="AS55" s="215">
        <v>0.18</v>
      </c>
      <c r="AT55" s="212">
        <f t="shared" si="2"/>
        <v>252</v>
      </c>
      <c r="AU55" s="213">
        <f t="shared" si="1"/>
        <v>108</v>
      </c>
    </row>
    <row r="56" spans="1:47" ht="27" thickBot="1" x14ac:dyDescent="0.4">
      <c r="A56" s="118">
        <v>53</v>
      </c>
      <c r="B56" s="134">
        <v>269958</v>
      </c>
      <c r="C56" s="123" t="s">
        <v>430</v>
      </c>
      <c r="D56" s="57"/>
      <c r="E56" s="57"/>
      <c r="F56" s="195">
        <v>3000</v>
      </c>
      <c r="G56" s="58">
        <v>200</v>
      </c>
      <c r="H56" s="59">
        <v>800</v>
      </c>
      <c r="I56" s="126">
        <f t="shared" ref="I56:I112" si="3">H56+G56</f>
        <v>1000</v>
      </c>
      <c r="J56" s="155">
        <v>100</v>
      </c>
      <c r="K56" s="141">
        <v>200</v>
      </c>
      <c r="L56" s="126">
        <v>300</v>
      </c>
      <c r="M56" s="153">
        <v>100</v>
      </c>
      <c r="N56" s="141">
        <v>300</v>
      </c>
      <c r="O56" s="126">
        <v>3000</v>
      </c>
      <c r="P56" s="153">
        <v>100</v>
      </c>
      <c r="Q56" s="141">
        <v>400</v>
      </c>
      <c r="R56" s="126">
        <v>5000</v>
      </c>
      <c r="S56" s="153"/>
      <c r="T56" s="141"/>
      <c r="U56" s="126"/>
      <c r="V56" s="153">
        <v>50</v>
      </c>
      <c r="W56" s="141">
        <v>500</v>
      </c>
      <c r="X56" s="126">
        <v>1000</v>
      </c>
      <c r="Y56" s="153"/>
      <c r="Z56" s="141"/>
      <c r="AA56" s="126"/>
      <c r="AB56" s="153">
        <v>275</v>
      </c>
      <c r="AC56" s="141">
        <v>550</v>
      </c>
      <c r="AD56" s="126">
        <v>1100</v>
      </c>
      <c r="AE56" s="153">
        <v>100</v>
      </c>
      <c r="AF56" s="141">
        <v>200</v>
      </c>
      <c r="AG56" s="126">
        <v>300</v>
      </c>
      <c r="AH56" s="153"/>
      <c r="AI56" s="141"/>
      <c r="AJ56" s="128"/>
      <c r="AK56" s="153">
        <v>300</v>
      </c>
      <c r="AL56" s="128">
        <v>2700</v>
      </c>
      <c r="AM56" s="132">
        <v>3000</v>
      </c>
      <c r="AN56" s="154">
        <v>100</v>
      </c>
      <c r="AO56" s="141">
        <v>500</v>
      </c>
      <c r="AP56" s="126">
        <v>800</v>
      </c>
      <c r="AQ56" s="132">
        <f t="shared" si="0"/>
        <v>18500</v>
      </c>
      <c r="AR56" s="143"/>
      <c r="AS56" s="215">
        <v>5.17</v>
      </c>
      <c r="AT56" s="212">
        <f t="shared" si="2"/>
        <v>95645</v>
      </c>
      <c r="AU56" s="213">
        <f t="shared" si="1"/>
        <v>15510</v>
      </c>
    </row>
    <row r="57" spans="1:47" ht="27" thickBot="1" x14ac:dyDescent="0.4">
      <c r="A57" s="118">
        <v>54</v>
      </c>
      <c r="B57" s="82">
        <v>269572</v>
      </c>
      <c r="C57" s="89" t="s">
        <v>430</v>
      </c>
      <c r="D57" s="57"/>
      <c r="E57" s="57"/>
      <c r="F57" s="195">
        <v>1200</v>
      </c>
      <c r="G57" s="58"/>
      <c r="H57" s="59"/>
      <c r="I57" s="126"/>
      <c r="J57" s="58"/>
      <c r="K57" s="59"/>
      <c r="L57" s="126"/>
      <c r="M57" s="61"/>
      <c r="N57" s="59"/>
      <c r="O57" s="126"/>
      <c r="P57" s="61"/>
      <c r="Q57" s="59"/>
      <c r="R57" s="126"/>
      <c r="S57" s="61"/>
      <c r="T57" s="59"/>
      <c r="U57" s="126"/>
      <c r="V57" s="61">
        <v>10</v>
      </c>
      <c r="W57" s="59">
        <v>90</v>
      </c>
      <c r="X57" s="126">
        <v>100</v>
      </c>
      <c r="Y57" s="61"/>
      <c r="Z57" s="59"/>
      <c r="AA57" s="126"/>
      <c r="AB57" s="61"/>
      <c r="AC57" s="59"/>
      <c r="AD57" s="126"/>
      <c r="AE57" s="61"/>
      <c r="AF57" s="59"/>
      <c r="AG57" s="126"/>
      <c r="AH57" s="61"/>
      <c r="AI57" s="59"/>
      <c r="AJ57" s="128"/>
      <c r="AK57" s="61">
        <v>100</v>
      </c>
      <c r="AL57" s="109">
        <v>900</v>
      </c>
      <c r="AM57" s="132">
        <v>1000</v>
      </c>
      <c r="AN57" s="67"/>
      <c r="AO57" s="59"/>
      <c r="AP57" s="126"/>
      <c r="AQ57" s="132">
        <f t="shared" si="0"/>
        <v>2300</v>
      </c>
      <c r="AR57" s="216"/>
      <c r="AS57" s="215">
        <v>10.87</v>
      </c>
      <c r="AT57" s="212">
        <f t="shared" si="2"/>
        <v>25001</v>
      </c>
      <c r="AU57" s="213">
        <f t="shared" si="1"/>
        <v>13043.999999999998</v>
      </c>
    </row>
    <row r="58" spans="1:47" ht="27" thickBot="1" x14ac:dyDescent="0.4">
      <c r="A58" s="118">
        <v>55</v>
      </c>
      <c r="B58" s="82">
        <v>269574</v>
      </c>
      <c r="C58" s="89" t="s">
        <v>433</v>
      </c>
      <c r="D58" s="57"/>
      <c r="E58" s="57"/>
      <c r="F58" s="195">
        <v>1200</v>
      </c>
      <c r="G58" s="58"/>
      <c r="H58" s="59"/>
      <c r="I58" s="126"/>
      <c r="J58" s="58"/>
      <c r="K58" s="59"/>
      <c r="L58" s="126"/>
      <c r="M58" s="61"/>
      <c r="N58" s="59"/>
      <c r="O58" s="126"/>
      <c r="P58" s="61"/>
      <c r="Q58" s="59"/>
      <c r="R58" s="126"/>
      <c r="S58" s="61"/>
      <c r="T58" s="59"/>
      <c r="U58" s="126"/>
      <c r="V58" s="61">
        <v>10</v>
      </c>
      <c r="W58" s="59">
        <v>90</v>
      </c>
      <c r="X58" s="126">
        <v>100</v>
      </c>
      <c r="Y58" s="61"/>
      <c r="Z58" s="59"/>
      <c r="AA58" s="126"/>
      <c r="AB58" s="61"/>
      <c r="AC58" s="59"/>
      <c r="AD58" s="126"/>
      <c r="AE58" s="61"/>
      <c r="AF58" s="59"/>
      <c r="AG58" s="126"/>
      <c r="AH58" s="61"/>
      <c r="AI58" s="59"/>
      <c r="AJ58" s="128"/>
      <c r="AK58" s="61">
        <v>100</v>
      </c>
      <c r="AL58" s="109">
        <v>900</v>
      </c>
      <c r="AM58" s="132">
        <v>1000</v>
      </c>
      <c r="AN58" s="67"/>
      <c r="AO58" s="59"/>
      <c r="AP58" s="126"/>
      <c r="AQ58" s="132">
        <f t="shared" si="0"/>
        <v>2300</v>
      </c>
      <c r="AR58" s="216"/>
      <c r="AS58" s="215">
        <v>11.48</v>
      </c>
      <c r="AT58" s="212">
        <f t="shared" si="2"/>
        <v>26404</v>
      </c>
      <c r="AU58" s="213">
        <f t="shared" si="1"/>
        <v>13776</v>
      </c>
    </row>
    <row r="59" spans="1:47" ht="27" thickBot="1" x14ac:dyDescent="0.4">
      <c r="A59" s="118">
        <v>56</v>
      </c>
      <c r="B59" s="82">
        <v>270095</v>
      </c>
      <c r="C59" s="89" t="s">
        <v>430</v>
      </c>
      <c r="D59" s="57"/>
      <c r="E59" s="57"/>
      <c r="F59" s="195">
        <v>600</v>
      </c>
      <c r="G59" s="58"/>
      <c r="H59" s="59"/>
      <c r="I59" s="126"/>
      <c r="J59" s="58"/>
      <c r="K59" s="59"/>
      <c r="L59" s="126"/>
      <c r="M59" s="61"/>
      <c r="N59" s="59"/>
      <c r="O59" s="126"/>
      <c r="P59" s="61"/>
      <c r="Q59" s="59"/>
      <c r="R59" s="126"/>
      <c r="S59" s="61"/>
      <c r="T59" s="59"/>
      <c r="U59" s="126"/>
      <c r="V59" s="61">
        <v>10</v>
      </c>
      <c r="W59" s="59">
        <v>90</v>
      </c>
      <c r="X59" s="126">
        <v>100</v>
      </c>
      <c r="Y59" s="61"/>
      <c r="Z59" s="59"/>
      <c r="AA59" s="126"/>
      <c r="AB59" s="61"/>
      <c r="AC59" s="59"/>
      <c r="AD59" s="126"/>
      <c r="AE59" s="61"/>
      <c r="AF59" s="59"/>
      <c r="AG59" s="126"/>
      <c r="AH59" s="61"/>
      <c r="AI59" s="59"/>
      <c r="AJ59" s="128"/>
      <c r="AK59" s="61">
        <v>100</v>
      </c>
      <c r="AL59" s="109">
        <v>500</v>
      </c>
      <c r="AM59" s="132">
        <v>600</v>
      </c>
      <c r="AN59" s="67"/>
      <c r="AO59" s="59"/>
      <c r="AP59" s="126"/>
      <c r="AQ59" s="132">
        <f t="shared" si="0"/>
        <v>1300</v>
      </c>
      <c r="AR59" s="216"/>
      <c r="AS59" s="215">
        <v>6.95</v>
      </c>
      <c r="AT59" s="212">
        <f t="shared" si="2"/>
        <v>9035</v>
      </c>
      <c r="AU59" s="213">
        <f t="shared" si="1"/>
        <v>4170</v>
      </c>
    </row>
    <row r="60" spans="1:47" ht="27" thickBot="1" x14ac:dyDescent="0.4">
      <c r="A60" s="118">
        <v>57</v>
      </c>
      <c r="B60" s="82">
        <v>270096</v>
      </c>
      <c r="C60" s="89" t="s">
        <v>433</v>
      </c>
      <c r="D60" s="57"/>
      <c r="E60" s="57"/>
      <c r="F60" s="195">
        <v>600</v>
      </c>
      <c r="G60" s="58"/>
      <c r="H60" s="59"/>
      <c r="I60" s="126"/>
      <c r="J60" s="58"/>
      <c r="K60" s="59"/>
      <c r="L60" s="126"/>
      <c r="M60" s="61"/>
      <c r="N60" s="59"/>
      <c r="O60" s="126"/>
      <c r="P60" s="61"/>
      <c r="Q60" s="59"/>
      <c r="R60" s="126"/>
      <c r="S60" s="61"/>
      <c r="T60" s="59"/>
      <c r="U60" s="126"/>
      <c r="V60" s="61">
        <v>10</v>
      </c>
      <c r="W60" s="59">
        <v>90</v>
      </c>
      <c r="X60" s="126">
        <v>100</v>
      </c>
      <c r="Y60" s="61"/>
      <c r="Z60" s="59"/>
      <c r="AA60" s="126"/>
      <c r="AB60" s="61"/>
      <c r="AC60" s="59"/>
      <c r="AD60" s="126"/>
      <c r="AE60" s="61"/>
      <c r="AF60" s="59"/>
      <c r="AG60" s="126"/>
      <c r="AH60" s="61"/>
      <c r="AI60" s="59"/>
      <c r="AJ60" s="128"/>
      <c r="AK60" s="61">
        <v>100</v>
      </c>
      <c r="AL60" s="109">
        <v>500</v>
      </c>
      <c r="AM60" s="132">
        <v>600</v>
      </c>
      <c r="AN60" s="67"/>
      <c r="AO60" s="59"/>
      <c r="AP60" s="126"/>
      <c r="AQ60" s="132">
        <f t="shared" si="0"/>
        <v>1300</v>
      </c>
      <c r="AR60" s="216"/>
      <c r="AS60" s="215">
        <v>26.3</v>
      </c>
      <c r="AT60" s="212">
        <f t="shared" si="2"/>
        <v>34190</v>
      </c>
      <c r="AU60" s="213">
        <f t="shared" si="1"/>
        <v>15780</v>
      </c>
    </row>
    <row r="61" spans="1:47" ht="27" thickBot="1" x14ac:dyDescent="0.4">
      <c r="A61" s="118">
        <v>58</v>
      </c>
      <c r="B61" s="82">
        <v>267613</v>
      </c>
      <c r="C61" s="89" t="s">
        <v>432</v>
      </c>
      <c r="D61" s="57"/>
      <c r="E61" s="57"/>
      <c r="F61" s="195">
        <v>1600</v>
      </c>
      <c r="G61" s="58">
        <v>200</v>
      </c>
      <c r="H61" s="59">
        <v>800</v>
      </c>
      <c r="I61" s="126">
        <f t="shared" si="3"/>
        <v>1000</v>
      </c>
      <c r="J61" s="58">
        <v>100</v>
      </c>
      <c r="K61" s="59">
        <v>200</v>
      </c>
      <c r="L61" s="126">
        <v>300</v>
      </c>
      <c r="M61" s="61">
        <v>100</v>
      </c>
      <c r="N61" s="59">
        <v>100</v>
      </c>
      <c r="O61" s="126">
        <v>1600</v>
      </c>
      <c r="P61" s="61">
        <v>100</v>
      </c>
      <c r="Q61" s="59">
        <v>800</v>
      </c>
      <c r="R61" s="126">
        <v>1000</v>
      </c>
      <c r="S61" s="61">
        <v>100</v>
      </c>
      <c r="T61" s="59">
        <v>1200</v>
      </c>
      <c r="U61" s="126">
        <v>1600</v>
      </c>
      <c r="V61" s="61">
        <v>10</v>
      </c>
      <c r="W61" s="59">
        <v>100</v>
      </c>
      <c r="X61" s="126">
        <v>200</v>
      </c>
      <c r="Y61" s="61">
        <v>100</v>
      </c>
      <c r="Z61" s="59">
        <v>1200</v>
      </c>
      <c r="AA61" s="126">
        <v>1550</v>
      </c>
      <c r="AB61" s="61"/>
      <c r="AC61" s="59"/>
      <c r="AD61" s="126"/>
      <c r="AE61" s="61">
        <v>50</v>
      </c>
      <c r="AF61" s="59">
        <v>100</v>
      </c>
      <c r="AG61" s="126">
        <v>150</v>
      </c>
      <c r="AH61" s="61"/>
      <c r="AI61" s="59"/>
      <c r="AJ61" s="128"/>
      <c r="AK61" s="61">
        <v>200</v>
      </c>
      <c r="AL61" s="109">
        <v>400</v>
      </c>
      <c r="AM61" s="132">
        <v>1600</v>
      </c>
      <c r="AN61" s="67"/>
      <c r="AO61" s="59"/>
      <c r="AP61" s="126"/>
      <c r="AQ61" s="132">
        <f t="shared" si="0"/>
        <v>10600</v>
      </c>
      <c r="AR61" s="216"/>
      <c r="AS61" s="215">
        <v>0.1</v>
      </c>
      <c r="AT61" s="212">
        <f t="shared" si="2"/>
        <v>1060</v>
      </c>
      <c r="AU61" s="213">
        <f t="shared" si="1"/>
        <v>160</v>
      </c>
    </row>
    <row r="62" spans="1:47" ht="27" thickBot="1" x14ac:dyDescent="0.4">
      <c r="A62" s="118">
        <v>59</v>
      </c>
      <c r="B62" s="82">
        <v>267618</v>
      </c>
      <c r="C62" s="89" t="s">
        <v>432</v>
      </c>
      <c r="D62" s="57"/>
      <c r="E62" s="57"/>
      <c r="F62" s="195">
        <v>300</v>
      </c>
      <c r="G62" s="58">
        <v>50</v>
      </c>
      <c r="H62" s="59">
        <v>150</v>
      </c>
      <c r="I62" s="126">
        <f t="shared" si="3"/>
        <v>200</v>
      </c>
      <c r="J62" s="58"/>
      <c r="K62" s="59"/>
      <c r="L62" s="126"/>
      <c r="M62" s="61">
        <v>100</v>
      </c>
      <c r="N62" s="59">
        <v>100</v>
      </c>
      <c r="O62" s="126">
        <v>300</v>
      </c>
      <c r="P62" s="61"/>
      <c r="Q62" s="59"/>
      <c r="R62" s="126"/>
      <c r="S62" s="61"/>
      <c r="T62" s="59"/>
      <c r="U62" s="126"/>
      <c r="V62" s="61">
        <v>10</v>
      </c>
      <c r="W62" s="59">
        <v>90</v>
      </c>
      <c r="X62" s="126">
        <v>100</v>
      </c>
      <c r="Y62" s="61"/>
      <c r="Z62" s="59"/>
      <c r="AA62" s="126"/>
      <c r="AB62" s="61"/>
      <c r="AC62" s="59"/>
      <c r="AD62" s="126"/>
      <c r="AE62" s="61"/>
      <c r="AF62" s="59"/>
      <c r="AG62" s="126"/>
      <c r="AH62" s="61"/>
      <c r="AI62" s="59"/>
      <c r="AJ62" s="128"/>
      <c r="AK62" s="61"/>
      <c r="AL62" s="109"/>
      <c r="AM62" s="132"/>
      <c r="AN62" s="67"/>
      <c r="AO62" s="59"/>
      <c r="AP62" s="126"/>
      <c r="AQ62" s="132">
        <f t="shared" si="0"/>
        <v>900</v>
      </c>
      <c r="AR62" s="216"/>
      <c r="AS62" s="215">
        <v>0.28999999999999998</v>
      </c>
      <c r="AT62" s="212">
        <f t="shared" si="2"/>
        <v>261</v>
      </c>
      <c r="AU62" s="213">
        <f t="shared" si="1"/>
        <v>87</v>
      </c>
    </row>
    <row r="63" spans="1:47" ht="27" thickBot="1" x14ac:dyDescent="0.4">
      <c r="A63" s="118">
        <v>60</v>
      </c>
      <c r="B63" s="82">
        <v>267621</v>
      </c>
      <c r="C63" s="89" t="s">
        <v>432</v>
      </c>
      <c r="D63" s="57"/>
      <c r="E63" s="57"/>
      <c r="F63" s="195">
        <v>1200</v>
      </c>
      <c r="G63" s="58">
        <v>100</v>
      </c>
      <c r="H63" s="59">
        <v>200</v>
      </c>
      <c r="I63" s="126">
        <f t="shared" si="3"/>
        <v>300</v>
      </c>
      <c r="J63" s="58"/>
      <c r="K63" s="59"/>
      <c r="L63" s="126"/>
      <c r="M63" s="61"/>
      <c r="N63" s="59"/>
      <c r="O63" s="126"/>
      <c r="P63" s="61"/>
      <c r="Q63" s="59"/>
      <c r="R63" s="126"/>
      <c r="S63" s="61"/>
      <c r="T63" s="59"/>
      <c r="U63" s="126"/>
      <c r="V63" s="61"/>
      <c r="W63" s="59"/>
      <c r="X63" s="126"/>
      <c r="Y63" s="61"/>
      <c r="Z63" s="59"/>
      <c r="AA63" s="126"/>
      <c r="AB63" s="61"/>
      <c r="AC63" s="59"/>
      <c r="AD63" s="126"/>
      <c r="AE63" s="61"/>
      <c r="AF63" s="59"/>
      <c r="AG63" s="126"/>
      <c r="AH63" s="61"/>
      <c r="AI63" s="59"/>
      <c r="AJ63" s="128"/>
      <c r="AK63" s="61"/>
      <c r="AL63" s="109"/>
      <c r="AM63" s="132"/>
      <c r="AN63" s="67"/>
      <c r="AO63" s="59"/>
      <c r="AP63" s="126"/>
      <c r="AQ63" s="132">
        <f t="shared" si="0"/>
        <v>1500</v>
      </c>
      <c r="AR63" s="216"/>
      <c r="AS63" s="215">
        <v>0.37</v>
      </c>
      <c r="AT63" s="212">
        <f t="shared" si="2"/>
        <v>555</v>
      </c>
      <c r="AU63" s="213">
        <f t="shared" si="1"/>
        <v>444</v>
      </c>
    </row>
    <row r="64" spans="1:47" ht="27" thickBot="1" x14ac:dyDescent="0.4">
      <c r="A64" s="118">
        <v>61</v>
      </c>
      <c r="B64" s="82">
        <v>446251</v>
      </c>
      <c r="C64" s="89" t="s">
        <v>429</v>
      </c>
      <c r="D64" s="57"/>
      <c r="E64" s="57"/>
      <c r="F64" s="195">
        <v>1200</v>
      </c>
      <c r="G64" s="58">
        <v>200</v>
      </c>
      <c r="H64" s="59">
        <v>400</v>
      </c>
      <c r="I64" s="126">
        <f t="shared" si="3"/>
        <v>600</v>
      </c>
      <c r="J64" s="58"/>
      <c r="K64" s="59"/>
      <c r="L64" s="126"/>
      <c r="M64" s="61"/>
      <c r="N64" s="59"/>
      <c r="O64" s="126"/>
      <c r="P64" s="61">
        <v>100</v>
      </c>
      <c r="Q64" s="59">
        <v>960</v>
      </c>
      <c r="R64" s="126">
        <v>1200</v>
      </c>
      <c r="S64" s="61"/>
      <c r="T64" s="59"/>
      <c r="U64" s="126"/>
      <c r="V64" s="61">
        <v>10</v>
      </c>
      <c r="W64" s="59">
        <v>90</v>
      </c>
      <c r="X64" s="126">
        <v>100</v>
      </c>
      <c r="Y64" s="61"/>
      <c r="Z64" s="59"/>
      <c r="AA64" s="126"/>
      <c r="AB64" s="61"/>
      <c r="AC64" s="59"/>
      <c r="AD64" s="126"/>
      <c r="AE64" s="61"/>
      <c r="AF64" s="59"/>
      <c r="AG64" s="126"/>
      <c r="AH64" s="61"/>
      <c r="AI64" s="59"/>
      <c r="AJ64" s="128"/>
      <c r="AK64" s="61">
        <v>10</v>
      </c>
      <c r="AL64" s="109">
        <v>90</v>
      </c>
      <c r="AM64" s="132">
        <v>100</v>
      </c>
      <c r="AN64" s="67"/>
      <c r="AO64" s="59"/>
      <c r="AP64" s="126"/>
      <c r="AQ64" s="132">
        <f t="shared" si="0"/>
        <v>3200</v>
      </c>
      <c r="AR64" s="216"/>
      <c r="AS64" s="215">
        <v>19.96</v>
      </c>
      <c r="AT64" s="212">
        <f t="shared" si="2"/>
        <v>63872</v>
      </c>
      <c r="AU64" s="213">
        <f t="shared" si="1"/>
        <v>23952</v>
      </c>
    </row>
    <row r="65" spans="1:47" ht="27" thickBot="1" x14ac:dyDescent="0.4">
      <c r="A65" s="118">
        <v>62</v>
      </c>
      <c r="B65" s="82">
        <v>267566</v>
      </c>
      <c r="C65" s="89" t="s">
        <v>432</v>
      </c>
      <c r="D65" s="57"/>
      <c r="E65" s="57"/>
      <c r="F65" s="195">
        <v>1200</v>
      </c>
      <c r="G65" s="58">
        <v>200</v>
      </c>
      <c r="H65" s="59">
        <v>400</v>
      </c>
      <c r="I65" s="126">
        <f t="shared" si="3"/>
        <v>600</v>
      </c>
      <c r="J65" s="58"/>
      <c r="K65" s="59"/>
      <c r="L65" s="126"/>
      <c r="M65" s="61">
        <v>100</v>
      </c>
      <c r="N65" s="59">
        <v>100</v>
      </c>
      <c r="O65" s="126">
        <v>1200</v>
      </c>
      <c r="P65" s="61"/>
      <c r="Q65" s="59"/>
      <c r="R65" s="126"/>
      <c r="S65" s="61"/>
      <c r="T65" s="59"/>
      <c r="U65" s="126"/>
      <c r="V65" s="61">
        <v>10</v>
      </c>
      <c r="W65" s="59">
        <v>90</v>
      </c>
      <c r="X65" s="126">
        <v>100</v>
      </c>
      <c r="Y65" s="61"/>
      <c r="Z65" s="59"/>
      <c r="AA65" s="126"/>
      <c r="AB65" s="61"/>
      <c r="AC65" s="59"/>
      <c r="AD65" s="126"/>
      <c r="AE65" s="61"/>
      <c r="AF65" s="59"/>
      <c r="AG65" s="126"/>
      <c r="AH65" s="61"/>
      <c r="AI65" s="59"/>
      <c r="AJ65" s="128"/>
      <c r="AK65" s="61">
        <v>50</v>
      </c>
      <c r="AL65" s="109">
        <v>450</v>
      </c>
      <c r="AM65" s="132">
        <v>500</v>
      </c>
      <c r="AN65" s="67"/>
      <c r="AO65" s="59"/>
      <c r="AP65" s="126"/>
      <c r="AQ65" s="132">
        <f t="shared" si="0"/>
        <v>3600</v>
      </c>
      <c r="AR65" s="216"/>
      <c r="AS65" s="215">
        <v>0.18</v>
      </c>
      <c r="AT65" s="212">
        <f t="shared" si="2"/>
        <v>648</v>
      </c>
      <c r="AU65" s="213">
        <f t="shared" si="1"/>
        <v>216</v>
      </c>
    </row>
    <row r="66" spans="1:47" ht="27" thickBot="1" x14ac:dyDescent="0.4">
      <c r="A66" s="118">
        <v>63</v>
      </c>
      <c r="B66" s="82">
        <v>267565</v>
      </c>
      <c r="C66" s="89" t="s">
        <v>432</v>
      </c>
      <c r="D66" s="57"/>
      <c r="E66" s="57"/>
      <c r="F66" s="195">
        <v>1200</v>
      </c>
      <c r="G66" s="58">
        <v>200</v>
      </c>
      <c r="H66" s="59">
        <v>400</v>
      </c>
      <c r="I66" s="126">
        <f t="shared" si="3"/>
        <v>600</v>
      </c>
      <c r="J66" s="58"/>
      <c r="K66" s="59"/>
      <c r="L66" s="126"/>
      <c r="M66" s="61">
        <v>100</v>
      </c>
      <c r="N66" s="59">
        <v>100</v>
      </c>
      <c r="O66" s="126">
        <v>1200</v>
      </c>
      <c r="P66" s="61"/>
      <c r="Q66" s="59"/>
      <c r="R66" s="126"/>
      <c r="S66" s="61"/>
      <c r="T66" s="59"/>
      <c r="U66" s="126"/>
      <c r="V66" s="61">
        <v>10</v>
      </c>
      <c r="W66" s="59">
        <v>90</v>
      </c>
      <c r="X66" s="126">
        <v>100</v>
      </c>
      <c r="Y66" s="61"/>
      <c r="Z66" s="59"/>
      <c r="AA66" s="126"/>
      <c r="AB66" s="61"/>
      <c r="AC66" s="59"/>
      <c r="AD66" s="126"/>
      <c r="AE66" s="61"/>
      <c r="AF66" s="59"/>
      <c r="AG66" s="126"/>
      <c r="AH66" s="61"/>
      <c r="AI66" s="59"/>
      <c r="AJ66" s="128"/>
      <c r="AK66" s="61">
        <v>50</v>
      </c>
      <c r="AL66" s="109">
        <v>450</v>
      </c>
      <c r="AM66" s="132">
        <v>500</v>
      </c>
      <c r="AN66" s="67"/>
      <c r="AO66" s="59"/>
      <c r="AP66" s="126"/>
      <c r="AQ66" s="132">
        <f t="shared" si="0"/>
        <v>3600</v>
      </c>
      <c r="AR66" s="216"/>
      <c r="AS66" s="215">
        <v>0.17</v>
      </c>
      <c r="AT66" s="212">
        <f t="shared" si="2"/>
        <v>612</v>
      </c>
      <c r="AU66" s="213">
        <f t="shared" si="1"/>
        <v>204.00000000000003</v>
      </c>
    </row>
    <row r="67" spans="1:47" ht="27" thickBot="1" x14ac:dyDescent="0.4">
      <c r="A67" s="118">
        <v>64</v>
      </c>
      <c r="B67" s="82">
        <v>460699</v>
      </c>
      <c r="C67" s="89" t="s">
        <v>433</v>
      </c>
      <c r="D67" s="57"/>
      <c r="E67" s="57"/>
      <c r="F67" s="195">
        <v>3000</v>
      </c>
      <c r="G67" s="58">
        <v>20</v>
      </c>
      <c r="H67" s="59">
        <v>80</v>
      </c>
      <c r="I67" s="126">
        <f t="shared" si="3"/>
        <v>100</v>
      </c>
      <c r="J67" s="58"/>
      <c r="K67" s="59"/>
      <c r="L67" s="126"/>
      <c r="M67" s="61"/>
      <c r="N67" s="59"/>
      <c r="O67" s="126"/>
      <c r="P67" s="61"/>
      <c r="Q67" s="59"/>
      <c r="R67" s="126"/>
      <c r="S67" s="61"/>
      <c r="T67" s="59"/>
      <c r="U67" s="126"/>
      <c r="V67" s="61"/>
      <c r="W67" s="59"/>
      <c r="X67" s="126"/>
      <c r="Y67" s="61">
        <v>100</v>
      </c>
      <c r="Z67" s="59">
        <v>2900</v>
      </c>
      <c r="AA67" s="126">
        <v>2950</v>
      </c>
      <c r="AB67" s="61"/>
      <c r="AC67" s="59"/>
      <c r="AD67" s="126"/>
      <c r="AE67" s="61"/>
      <c r="AF67" s="59"/>
      <c r="AG67" s="126"/>
      <c r="AH67" s="61"/>
      <c r="AI67" s="59"/>
      <c r="AJ67" s="128"/>
      <c r="AK67" s="61">
        <v>300</v>
      </c>
      <c r="AL67" s="109">
        <v>2700</v>
      </c>
      <c r="AM67" s="132">
        <v>3000</v>
      </c>
      <c r="AN67" s="67">
        <v>100</v>
      </c>
      <c r="AO67" s="59">
        <v>500</v>
      </c>
      <c r="AP67" s="126">
        <v>800</v>
      </c>
      <c r="AQ67" s="132">
        <f t="shared" si="0"/>
        <v>9850</v>
      </c>
      <c r="AR67" s="216"/>
      <c r="AS67" s="215">
        <v>6.46</v>
      </c>
      <c r="AT67" s="212">
        <f t="shared" si="2"/>
        <v>63631</v>
      </c>
      <c r="AU67" s="213">
        <f t="shared" si="1"/>
        <v>19380</v>
      </c>
    </row>
    <row r="68" spans="1:47" ht="27" thickBot="1" x14ac:dyDescent="0.4">
      <c r="A68" s="118">
        <v>65</v>
      </c>
      <c r="B68" s="82">
        <v>442693</v>
      </c>
      <c r="C68" s="89" t="s">
        <v>433</v>
      </c>
      <c r="D68" s="57"/>
      <c r="E68" s="57"/>
      <c r="F68" s="195">
        <v>2000</v>
      </c>
      <c r="G68" s="58">
        <v>20</v>
      </c>
      <c r="H68" s="59">
        <v>80</v>
      </c>
      <c r="I68" s="126">
        <f t="shared" si="3"/>
        <v>100</v>
      </c>
      <c r="J68" s="58"/>
      <c r="K68" s="59"/>
      <c r="L68" s="126"/>
      <c r="M68" s="61"/>
      <c r="N68" s="59"/>
      <c r="O68" s="126"/>
      <c r="P68" s="61"/>
      <c r="Q68" s="59"/>
      <c r="R68" s="126"/>
      <c r="S68" s="61"/>
      <c r="T68" s="59"/>
      <c r="U68" s="126"/>
      <c r="V68" s="61"/>
      <c r="W68" s="59"/>
      <c r="X68" s="126"/>
      <c r="Y68" s="61">
        <v>100</v>
      </c>
      <c r="Z68" s="59">
        <v>1800</v>
      </c>
      <c r="AA68" s="126">
        <v>1950</v>
      </c>
      <c r="AB68" s="61"/>
      <c r="AC68" s="59"/>
      <c r="AD68" s="126"/>
      <c r="AE68" s="61"/>
      <c r="AF68" s="59"/>
      <c r="AG68" s="126"/>
      <c r="AH68" s="61"/>
      <c r="AI68" s="59"/>
      <c r="AJ68" s="128"/>
      <c r="AK68" s="61">
        <v>300</v>
      </c>
      <c r="AL68" s="109">
        <v>2700</v>
      </c>
      <c r="AM68" s="132">
        <v>3000</v>
      </c>
      <c r="AN68" s="67"/>
      <c r="AO68" s="59"/>
      <c r="AP68" s="126"/>
      <c r="AQ68" s="132">
        <f t="shared" ref="AQ68:AQ131" si="4">AP68+AJ68+AG68+AD68+AA68+X68+U68+R68+O68+L68+I68+F68+AM68</f>
        <v>7050</v>
      </c>
      <c r="AR68" s="216"/>
      <c r="AS68" s="215">
        <v>5.92</v>
      </c>
      <c r="AT68" s="212">
        <f t="shared" si="2"/>
        <v>41736</v>
      </c>
      <c r="AU68" s="213">
        <f t="shared" ref="AU68:AU131" si="5">AS68*F68</f>
        <v>11840</v>
      </c>
    </row>
    <row r="69" spans="1:47" ht="27" thickBot="1" x14ac:dyDescent="0.4">
      <c r="A69" s="118">
        <v>66</v>
      </c>
      <c r="B69" s="82">
        <v>339846</v>
      </c>
      <c r="C69" s="89" t="s">
        <v>433</v>
      </c>
      <c r="D69" s="57"/>
      <c r="E69" s="57"/>
      <c r="F69" s="195">
        <v>1000</v>
      </c>
      <c r="G69" s="58">
        <v>20</v>
      </c>
      <c r="H69" s="59">
        <v>80</v>
      </c>
      <c r="I69" s="126">
        <f t="shared" si="3"/>
        <v>100</v>
      </c>
      <c r="J69" s="58"/>
      <c r="K69" s="59"/>
      <c r="L69" s="126"/>
      <c r="M69" s="61"/>
      <c r="N69" s="59"/>
      <c r="O69" s="126"/>
      <c r="P69" s="61"/>
      <c r="Q69" s="59"/>
      <c r="R69" s="126"/>
      <c r="S69" s="61"/>
      <c r="T69" s="59"/>
      <c r="U69" s="126"/>
      <c r="V69" s="61"/>
      <c r="W69" s="59"/>
      <c r="X69" s="126"/>
      <c r="Y69" s="61"/>
      <c r="Z69" s="59"/>
      <c r="AA69" s="126"/>
      <c r="AB69" s="61"/>
      <c r="AC69" s="59"/>
      <c r="AD69" s="126"/>
      <c r="AE69" s="61"/>
      <c r="AF69" s="59"/>
      <c r="AG69" s="126"/>
      <c r="AH69" s="61"/>
      <c r="AI69" s="59"/>
      <c r="AJ69" s="128"/>
      <c r="AK69" s="61">
        <v>100</v>
      </c>
      <c r="AL69" s="109">
        <v>900</v>
      </c>
      <c r="AM69" s="132">
        <v>1000</v>
      </c>
      <c r="AN69" s="67"/>
      <c r="AO69" s="59"/>
      <c r="AP69" s="126"/>
      <c r="AQ69" s="132">
        <f t="shared" si="4"/>
        <v>2100</v>
      </c>
      <c r="AR69" s="216"/>
      <c r="AS69" s="215">
        <v>13.43</v>
      </c>
      <c r="AT69" s="212">
        <f t="shared" ref="AT69:AT132" si="6">AS69*AQ69</f>
        <v>28203</v>
      </c>
      <c r="AU69" s="213">
        <f t="shared" si="5"/>
        <v>13430</v>
      </c>
    </row>
    <row r="70" spans="1:47" ht="27" thickBot="1" x14ac:dyDescent="0.4">
      <c r="A70" s="118">
        <v>67</v>
      </c>
      <c r="B70" s="82">
        <v>456376</v>
      </c>
      <c r="C70" s="89" t="s">
        <v>433</v>
      </c>
      <c r="D70" s="57"/>
      <c r="E70" s="57"/>
      <c r="F70" s="195">
        <v>50</v>
      </c>
      <c r="G70" s="58"/>
      <c r="H70" s="59"/>
      <c r="I70" s="126"/>
      <c r="J70" s="58"/>
      <c r="K70" s="59"/>
      <c r="L70" s="126"/>
      <c r="M70" s="61"/>
      <c r="N70" s="59"/>
      <c r="O70" s="126"/>
      <c r="P70" s="61"/>
      <c r="Q70" s="59"/>
      <c r="R70" s="126"/>
      <c r="S70" s="61"/>
      <c r="T70" s="59"/>
      <c r="U70" s="126"/>
      <c r="V70" s="61"/>
      <c r="W70" s="59"/>
      <c r="X70" s="126"/>
      <c r="Y70" s="61"/>
      <c r="Z70" s="59"/>
      <c r="AA70" s="126"/>
      <c r="AB70" s="61"/>
      <c r="AC70" s="59"/>
      <c r="AD70" s="126"/>
      <c r="AE70" s="61"/>
      <c r="AF70" s="59"/>
      <c r="AG70" s="126"/>
      <c r="AH70" s="61"/>
      <c r="AI70" s="59"/>
      <c r="AJ70" s="128"/>
      <c r="AK70" s="61"/>
      <c r="AL70" s="109"/>
      <c r="AM70" s="132"/>
      <c r="AN70" s="67"/>
      <c r="AO70" s="59"/>
      <c r="AP70" s="126"/>
      <c r="AQ70" s="132">
        <f t="shared" si="4"/>
        <v>50</v>
      </c>
      <c r="AR70" s="216"/>
      <c r="AS70" s="215">
        <v>766.48</v>
      </c>
      <c r="AT70" s="212">
        <f t="shared" si="6"/>
        <v>38324</v>
      </c>
      <c r="AU70" s="213">
        <f t="shared" si="5"/>
        <v>38324</v>
      </c>
    </row>
    <row r="71" spans="1:47" ht="27" thickBot="1" x14ac:dyDescent="0.4">
      <c r="A71" s="118">
        <v>68</v>
      </c>
      <c r="B71" s="82">
        <v>442694</v>
      </c>
      <c r="C71" s="89" t="s">
        <v>433</v>
      </c>
      <c r="D71" s="57"/>
      <c r="E71" s="57"/>
      <c r="F71" s="195">
        <v>600</v>
      </c>
      <c r="G71" s="58"/>
      <c r="H71" s="59"/>
      <c r="I71" s="126"/>
      <c r="J71" s="58"/>
      <c r="K71" s="59"/>
      <c r="L71" s="126"/>
      <c r="M71" s="61"/>
      <c r="N71" s="59"/>
      <c r="O71" s="126"/>
      <c r="P71" s="61"/>
      <c r="Q71" s="59"/>
      <c r="R71" s="126"/>
      <c r="S71" s="61"/>
      <c r="T71" s="59"/>
      <c r="U71" s="126"/>
      <c r="V71" s="61"/>
      <c r="W71" s="59"/>
      <c r="X71" s="126"/>
      <c r="Y71" s="61"/>
      <c r="Z71" s="59"/>
      <c r="AA71" s="126"/>
      <c r="AB71" s="61"/>
      <c r="AC71" s="59"/>
      <c r="AD71" s="126"/>
      <c r="AE71" s="61"/>
      <c r="AF71" s="59"/>
      <c r="AG71" s="126"/>
      <c r="AH71" s="61"/>
      <c r="AI71" s="59"/>
      <c r="AJ71" s="128"/>
      <c r="AK71" s="61">
        <v>100</v>
      </c>
      <c r="AL71" s="109">
        <v>500</v>
      </c>
      <c r="AM71" s="132">
        <v>600</v>
      </c>
      <c r="AN71" s="67"/>
      <c r="AO71" s="59"/>
      <c r="AP71" s="126"/>
      <c r="AQ71" s="132">
        <f t="shared" si="4"/>
        <v>1200</v>
      </c>
      <c r="AR71" s="216"/>
      <c r="AS71" s="215">
        <v>13.13</v>
      </c>
      <c r="AT71" s="212">
        <f t="shared" si="6"/>
        <v>15756.000000000002</v>
      </c>
      <c r="AU71" s="213">
        <f t="shared" si="5"/>
        <v>7878.0000000000009</v>
      </c>
    </row>
    <row r="72" spans="1:47" ht="27" thickBot="1" x14ac:dyDescent="0.4">
      <c r="A72" s="118">
        <v>69</v>
      </c>
      <c r="B72" s="134">
        <v>455737</v>
      </c>
      <c r="C72" s="123" t="s">
        <v>433</v>
      </c>
      <c r="D72" s="57"/>
      <c r="E72" s="57"/>
      <c r="F72" s="195">
        <v>600</v>
      </c>
      <c r="G72" s="58"/>
      <c r="H72" s="59"/>
      <c r="I72" s="126"/>
      <c r="J72" s="155"/>
      <c r="K72" s="141"/>
      <c r="L72" s="126"/>
      <c r="M72" s="153"/>
      <c r="N72" s="141"/>
      <c r="O72" s="126"/>
      <c r="P72" s="153"/>
      <c r="Q72" s="141"/>
      <c r="R72" s="126"/>
      <c r="S72" s="153"/>
      <c r="T72" s="141"/>
      <c r="U72" s="126"/>
      <c r="V72" s="153">
        <v>10</v>
      </c>
      <c r="W72" s="141">
        <v>90</v>
      </c>
      <c r="X72" s="126">
        <v>100</v>
      </c>
      <c r="Y72" s="153"/>
      <c r="Z72" s="141"/>
      <c r="AA72" s="126"/>
      <c r="AB72" s="153"/>
      <c r="AC72" s="141"/>
      <c r="AD72" s="126"/>
      <c r="AE72" s="153"/>
      <c r="AF72" s="141"/>
      <c r="AG72" s="126"/>
      <c r="AH72" s="153"/>
      <c r="AI72" s="141"/>
      <c r="AJ72" s="128"/>
      <c r="AK72" s="153"/>
      <c r="AL72" s="128"/>
      <c r="AM72" s="132"/>
      <c r="AN72" s="154"/>
      <c r="AO72" s="141"/>
      <c r="AP72" s="126"/>
      <c r="AQ72" s="132">
        <f t="shared" si="4"/>
        <v>700</v>
      </c>
      <c r="AR72" s="143"/>
      <c r="AS72" s="215">
        <v>341.74</v>
      </c>
      <c r="AT72" s="212">
        <f t="shared" si="6"/>
        <v>239218</v>
      </c>
      <c r="AU72" s="213">
        <f t="shared" si="5"/>
        <v>205044</v>
      </c>
    </row>
    <row r="73" spans="1:47" ht="27" thickBot="1" x14ac:dyDescent="0.4">
      <c r="A73" s="118">
        <v>70</v>
      </c>
      <c r="B73" s="134">
        <v>442701</v>
      </c>
      <c r="C73" s="123" t="s">
        <v>433</v>
      </c>
      <c r="D73" s="57"/>
      <c r="E73" s="57"/>
      <c r="F73" s="195">
        <v>12000</v>
      </c>
      <c r="G73" s="58">
        <v>20</v>
      </c>
      <c r="H73" s="59">
        <v>80</v>
      </c>
      <c r="I73" s="126">
        <f t="shared" si="3"/>
        <v>100</v>
      </c>
      <c r="J73" s="155"/>
      <c r="K73" s="141"/>
      <c r="L73" s="126"/>
      <c r="M73" s="153">
        <v>100</v>
      </c>
      <c r="N73" s="141">
        <v>1000</v>
      </c>
      <c r="O73" s="126">
        <v>12000</v>
      </c>
      <c r="P73" s="153">
        <v>50</v>
      </c>
      <c r="Q73" s="141">
        <v>400</v>
      </c>
      <c r="R73" s="126">
        <v>500</v>
      </c>
      <c r="S73" s="153">
        <v>100</v>
      </c>
      <c r="T73" s="141">
        <v>290</v>
      </c>
      <c r="U73" s="126">
        <v>300</v>
      </c>
      <c r="V73" s="153">
        <v>10</v>
      </c>
      <c r="W73" s="141">
        <v>90</v>
      </c>
      <c r="X73" s="126">
        <v>100</v>
      </c>
      <c r="Y73" s="153">
        <v>100</v>
      </c>
      <c r="Z73" s="141">
        <v>11900</v>
      </c>
      <c r="AA73" s="126">
        <v>11950</v>
      </c>
      <c r="AB73" s="153">
        <v>50</v>
      </c>
      <c r="AC73" s="141">
        <v>100</v>
      </c>
      <c r="AD73" s="126">
        <v>200</v>
      </c>
      <c r="AE73" s="153"/>
      <c r="AF73" s="141"/>
      <c r="AG73" s="126"/>
      <c r="AH73" s="153"/>
      <c r="AI73" s="141"/>
      <c r="AJ73" s="128"/>
      <c r="AK73" s="153">
        <v>100</v>
      </c>
      <c r="AL73" s="128">
        <v>900</v>
      </c>
      <c r="AM73" s="132">
        <v>1000</v>
      </c>
      <c r="AN73" s="154">
        <v>100</v>
      </c>
      <c r="AO73" s="141">
        <v>500</v>
      </c>
      <c r="AP73" s="126">
        <v>800</v>
      </c>
      <c r="AQ73" s="132">
        <f t="shared" si="4"/>
        <v>38950</v>
      </c>
      <c r="AR73" s="143"/>
      <c r="AS73" s="215">
        <v>6.77</v>
      </c>
      <c r="AT73" s="212">
        <f t="shared" si="6"/>
        <v>263691.5</v>
      </c>
      <c r="AU73" s="213">
        <f t="shared" si="5"/>
        <v>81240</v>
      </c>
    </row>
    <row r="74" spans="1:47" ht="27" thickBot="1" x14ac:dyDescent="0.4">
      <c r="A74" s="118">
        <v>71</v>
      </c>
      <c r="B74" s="134">
        <v>448844</v>
      </c>
      <c r="C74" s="123" t="s">
        <v>433</v>
      </c>
      <c r="D74" s="57"/>
      <c r="E74" s="57"/>
      <c r="F74" s="195">
        <v>1000</v>
      </c>
      <c r="G74" s="58">
        <v>50</v>
      </c>
      <c r="H74" s="59">
        <v>150</v>
      </c>
      <c r="I74" s="126">
        <f t="shared" si="3"/>
        <v>200</v>
      </c>
      <c r="J74" s="155"/>
      <c r="K74" s="141"/>
      <c r="L74" s="126"/>
      <c r="M74" s="153">
        <v>100</v>
      </c>
      <c r="N74" s="141">
        <v>1000</v>
      </c>
      <c r="O74" s="126">
        <v>1000</v>
      </c>
      <c r="P74" s="153">
        <v>100</v>
      </c>
      <c r="Q74" s="141">
        <v>4000</v>
      </c>
      <c r="R74" s="126">
        <v>5000</v>
      </c>
      <c r="S74" s="153">
        <v>100</v>
      </c>
      <c r="T74" s="141">
        <v>500</v>
      </c>
      <c r="U74" s="126">
        <v>600</v>
      </c>
      <c r="V74" s="153">
        <v>10</v>
      </c>
      <c r="W74" s="141">
        <v>90</v>
      </c>
      <c r="X74" s="126">
        <v>100</v>
      </c>
      <c r="Y74" s="153">
        <v>100</v>
      </c>
      <c r="Z74" s="141">
        <v>900</v>
      </c>
      <c r="AA74" s="126">
        <v>950</v>
      </c>
      <c r="AB74" s="153">
        <v>300</v>
      </c>
      <c r="AC74" s="141">
        <v>600</v>
      </c>
      <c r="AD74" s="126">
        <v>1200</v>
      </c>
      <c r="AE74" s="153">
        <v>100</v>
      </c>
      <c r="AF74" s="141">
        <v>200</v>
      </c>
      <c r="AG74" s="126">
        <v>300</v>
      </c>
      <c r="AH74" s="153">
        <v>50</v>
      </c>
      <c r="AI74" s="141">
        <v>100</v>
      </c>
      <c r="AJ74" s="128">
        <v>150</v>
      </c>
      <c r="AK74" s="153">
        <v>100</v>
      </c>
      <c r="AL74" s="128">
        <v>900</v>
      </c>
      <c r="AM74" s="132">
        <v>1000</v>
      </c>
      <c r="AN74" s="154">
        <v>100</v>
      </c>
      <c r="AO74" s="141">
        <v>500</v>
      </c>
      <c r="AP74" s="126">
        <v>800</v>
      </c>
      <c r="AQ74" s="132">
        <f t="shared" si="4"/>
        <v>12300</v>
      </c>
      <c r="AR74" s="143"/>
      <c r="AS74" s="215">
        <v>6.9</v>
      </c>
      <c r="AT74" s="212">
        <f t="shared" si="6"/>
        <v>84870</v>
      </c>
      <c r="AU74" s="213">
        <f t="shared" si="5"/>
        <v>6900</v>
      </c>
    </row>
    <row r="75" spans="1:47" ht="27" thickBot="1" x14ac:dyDescent="0.4">
      <c r="A75" s="118">
        <v>72</v>
      </c>
      <c r="B75" s="82">
        <v>272091</v>
      </c>
      <c r="C75" s="89" t="s">
        <v>430</v>
      </c>
      <c r="D75" s="57"/>
      <c r="E75" s="57"/>
      <c r="F75" s="195">
        <v>4000</v>
      </c>
      <c r="G75" s="58">
        <v>50</v>
      </c>
      <c r="H75" s="59">
        <v>150</v>
      </c>
      <c r="I75" s="126">
        <f t="shared" si="3"/>
        <v>200</v>
      </c>
      <c r="J75" s="58"/>
      <c r="K75" s="59"/>
      <c r="L75" s="126"/>
      <c r="M75" s="61">
        <v>100</v>
      </c>
      <c r="N75" s="59">
        <v>2000</v>
      </c>
      <c r="O75" s="126">
        <v>4000</v>
      </c>
      <c r="P75" s="61">
        <v>100</v>
      </c>
      <c r="Q75" s="59">
        <v>1600</v>
      </c>
      <c r="R75" s="126">
        <v>2000</v>
      </c>
      <c r="S75" s="61">
        <v>500</v>
      </c>
      <c r="T75" s="59">
        <v>1000</v>
      </c>
      <c r="U75" s="126">
        <v>1200</v>
      </c>
      <c r="V75" s="61">
        <v>10</v>
      </c>
      <c r="W75" s="59">
        <v>90</v>
      </c>
      <c r="X75" s="126">
        <v>100</v>
      </c>
      <c r="Y75" s="61"/>
      <c r="Z75" s="59"/>
      <c r="AA75" s="126"/>
      <c r="AB75" s="61">
        <v>25</v>
      </c>
      <c r="AC75" s="59">
        <v>50</v>
      </c>
      <c r="AD75" s="126">
        <v>100</v>
      </c>
      <c r="AE75" s="61"/>
      <c r="AF75" s="59"/>
      <c r="AG75" s="126"/>
      <c r="AH75" s="61"/>
      <c r="AI75" s="59"/>
      <c r="AJ75" s="128"/>
      <c r="AK75" s="61"/>
      <c r="AL75" s="109"/>
      <c r="AM75" s="132"/>
      <c r="AN75" s="67"/>
      <c r="AO75" s="59"/>
      <c r="AP75" s="126"/>
      <c r="AQ75" s="132">
        <f t="shared" si="4"/>
        <v>11600</v>
      </c>
      <c r="AR75" s="216"/>
      <c r="AS75" s="215">
        <v>4.0199999999999996</v>
      </c>
      <c r="AT75" s="212">
        <f t="shared" si="6"/>
        <v>46631.999999999993</v>
      </c>
      <c r="AU75" s="213">
        <f t="shared" si="5"/>
        <v>16079.999999999998</v>
      </c>
    </row>
    <row r="76" spans="1:47" ht="26.25" x14ac:dyDescent="0.35">
      <c r="A76" s="118">
        <v>73</v>
      </c>
      <c r="B76" s="82">
        <v>272134</v>
      </c>
      <c r="C76" s="89" t="s">
        <v>429</v>
      </c>
      <c r="D76" s="69"/>
      <c r="E76" s="69"/>
      <c r="F76" s="195">
        <v>30</v>
      </c>
      <c r="G76" s="58"/>
      <c r="H76" s="59"/>
      <c r="I76" s="126"/>
      <c r="J76" s="58"/>
      <c r="K76" s="59"/>
      <c r="L76" s="126"/>
      <c r="M76" s="61">
        <v>10</v>
      </c>
      <c r="N76" s="59">
        <v>10</v>
      </c>
      <c r="O76" s="126">
        <v>30</v>
      </c>
      <c r="P76" s="61"/>
      <c r="Q76" s="59"/>
      <c r="R76" s="126"/>
      <c r="S76" s="61"/>
      <c r="T76" s="59"/>
      <c r="U76" s="126"/>
      <c r="V76" s="61">
        <v>5</v>
      </c>
      <c r="W76" s="59">
        <v>10</v>
      </c>
      <c r="X76" s="126">
        <v>15</v>
      </c>
      <c r="Y76" s="61"/>
      <c r="Z76" s="59"/>
      <c r="AA76" s="126"/>
      <c r="AB76" s="61"/>
      <c r="AC76" s="59"/>
      <c r="AD76" s="126"/>
      <c r="AE76" s="61"/>
      <c r="AF76" s="59"/>
      <c r="AG76" s="126"/>
      <c r="AH76" s="61"/>
      <c r="AI76" s="59"/>
      <c r="AJ76" s="128"/>
      <c r="AK76" s="61"/>
      <c r="AL76" s="109"/>
      <c r="AM76" s="132"/>
      <c r="AN76" s="67"/>
      <c r="AO76" s="59"/>
      <c r="AP76" s="126"/>
      <c r="AQ76" s="132">
        <f t="shared" si="4"/>
        <v>75</v>
      </c>
      <c r="AR76" s="216"/>
      <c r="AS76" s="215">
        <v>13.07</v>
      </c>
      <c r="AT76" s="212">
        <f t="shared" si="6"/>
        <v>980.25</v>
      </c>
      <c r="AU76" s="213">
        <f t="shared" si="5"/>
        <v>392.1</v>
      </c>
    </row>
    <row r="77" spans="1:47" ht="26.25" x14ac:dyDescent="0.35">
      <c r="A77" s="118">
        <v>74</v>
      </c>
      <c r="B77" s="82">
        <v>267628</v>
      </c>
      <c r="C77" s="89" t="s">
        <v>432</v>
      </c>
      <c r="D77" s="70"/>
      <c r="E77" s="70"/>
      <c r="F77" s="195">
        <v>300</v>
      </c>
      <c r="G77" s="58"/>
      <c r="H77" s="59"/>
      <c r="I77" s="126"/>
      <c r="J77" s="58"/>
      <c r="K77" s="59"/>
      <c r="L77" s="126"/>
      <c r="M77" s="61"/>
      <c r="N77" s="59"/>
      <c r="O77" s="126"/>
      <c r="P77" s="61"/>
      <c r="Q77" s="59"/>
      <c r="R77" s="126"/>
      <c r="S77" s="61"/>
      <c r="T77" s="59"/>
      <c r="U77" s="126"/>
      <c r="V77" s="61">
        <v>10</v>
      </c>
      <c r="W77" s="59">
        <v>90</v>
      </c>
      <c r="X77" s="126">
        <v>100</v>
      </c>
      <c r="Y77" s="61"/>
      <c r="Z77" s="59"/>
      <c r="AA77" s="126"/>
      <c r="AB77" s="61"/>
      <c r="AC77" s="59"/>
      <c r="AD77" s="126"/>
      <c r="AE77" s="61"/>
      <c r="AF77" s="59"/>
      <c r="AG77" s="126"/>
      <c r="AH77" s="61"/>
      <c r="AI77" s="59"/>
      <c r="AJ77" s="128"/>
      <c r="AK77" s="61"/>
      <c r="AL77" s="109"/>
      <c r="AM77" s="132"/>
      <c r="AN77" s="67"/>
      <c r="AO77" s="59"/>
      <c r="AP77" s="126"/>
      <c r="AQ77" s="132">
        <f t="shared" si="4"/>
        <v>400</v>
      </c>
      <c r="AR77" s="216"/>
      <c r="AS77" s="215">
        <v>0.47</v>
      </c>
      <c r="AT77" s="212">
        <f t="shared" si="6"/>
        <v>188</v>
      </c>
      <c r="AU77" s="213">
        <f t="shared" si="5"/>
        <v>141</v>
      </c>
    </row>
    <row r="78" spans="1:47" ht="26.25" x14ac:dyDescent="0.35">
      <c r="A78" s="118">
        <v>75</v>
      </c>
      <c r="B78" s="82">
        <v>267632</v>
      </c>
      <c r="C78" s="89" t="s">
        <v>432</v>
      </c>
      <c r="D78" s="71"/>
      <c r="E78" s="71"/>
      <c r="F78" s="195">
        <v>300</v>
      </c>
      <c r="G78" s="58">
        <v>50</v>
      </c>
      <c r="H78" s="59">
        <v>150</v>
      </c>
      <c r="I78" s="126">
        <f t="shared" si="3"/>
        <v>200</v>
      </c>
      <c r="J78" s="58">
        <v>100</v>
      </c>
      <c r="K78" s="59">
        <v>200</v>
      </c>
      <c r="L78" s="126">
        <v>300</v>
      </c>
      <c r="M78" s="61">
        <v>100</v>
      </c>
      <c r="N78" s="59">
        <v>100</v>
      </c>
      <c r="O78" s="126">
        <v>300</v>
      </c>
      <c r="P78" s="61">
        <v>100</v>
      </c>
      <c r="Q78" s="59">
        <v>1600</v>
      </c>
      <c r="R78" s="126">
        <v>2000</v>
      </c>
      <c r="S78" s="61">
        <v>100</v>
      </c>
      <c r="T78" s="59">
        <v>850</v>
      </c>
      <c r="U78" s="126">
        <v>1000</v>
      </c>
      <c r="V78" s="61">
        <v>100</v>
      </c>
      <c r="W78" s="59">
        <v>300</v>
      </c>
      <c r="X78" s="126">
        <v>300</v>
      </c>
      <c r="Y78" s="61">
        <v>100</v>
      </c>
      <c r="Z78" s="59">
        <v>200</v>
      </c>
      <c r="AA78" s="126">
        <v>250</v>
      </c>
      <c r="AB78" s="61">
        <v>175</v>
      </c>
      <c r="AC78" s="59">
        <v>350</v>
      </c>
      <c r="AD78" s="126">
        <v>700</v>
      </c>
      <c r="AE78" s="61">
        <v>60</v>
      </c>
      <c r="AF78" s="59">
        <v>100</v>
      </c>
      <c r="AG78" s="126">
        <v>160</v>
      </c>
      <c r="AH78" s="61"/>
      <c r="AI78" s="59"/>
      <c r="AJ78" s="128"/>
      <c r="AK78" s="61">
        <v>50</v>
      </c>
      <c r="AL78" s="109">
        <v>250</v>
      </c>
      <c r="AM78" s="132">
        <v>300</v>
      </c>
      <c r="AN78" s="67">
        <v>50</v>
      </c>
      <c r="AO78" s="59">
        <v>80</v>
      </c>
      <c r="AP78" s="126">
        <v>150</v>
      </c>
      <c r="AQ78" s="132">
        <f t="shared" si="4"/>
        <v>5960</v>
      </c>
      <c r="AR78" s="216"/>
      <c r="AS78" s="215">
        <v>0.31</v>
      </c>
      <c r="AT78" s="212">
        <f t="shared" si="6"/>
        <v>1847.6</v>
      </c>
      <c r="AU78" s="213">
        <f t="shared" si="5"/>
        <v>93</v>
      </c>
    </row>
    <row r="79" spans="1:47" ht="27" thickBot="1" x14ac:dyDescent="0.4">
      <c r="A79" s="118">
        <v>76</v>
      </c>
      <c r="B79" s="82">
        <v>292418</v>
      </c>
      <c r="C79" s="89" t="s">
        <v>435</v>
      </c>
      <c r="D79" s="57"/>
      <c r="E79" s="57"/>
      <c r="F79" s="195">
        <v>800</v>
      </c>
      <c r="G79" s="58"/>
      <c r="H79" s="59"/>
      <c r="I79" s="126"/>
      <c r="J79" s="58"/>
      <c r="K79" s="59"/>
      <c r="L79" s="126"/>
      <c r="M79" s="61"/>
      <c r="N79" s="59"/>
      <c r="O79" s="126"/>
      <c r="P79" s="61"/>
      <c r="Q79" s="59"/>
      <c r="R79" s="126"/>
      <c r="S79" s="61"/>
      <c r="T79" s="59"/>
      <c r="U79" s="126"/>
      <c r="V79" s="61">
        <v>10</v>
      </c>
      <c r="W79" s="59">
        <v>90</v>
      </c>
      <c r="X79" s="126">
        <v>100</v>
      </c>
      <c r="Y79" s="61">
        <v>100</v>
      </c>
      <c r="Z79" s="59">
        <v>700</v>
      </c>
      <c r="AA79" s="126">
        <v>750</v>
      </c>
      <c r="AB79" s="61"/>
      <c r="AC79" s="59"/>
      <c r="AD79" s="126"/>
      <c r="AE79" s="61"/>
      <c r="AF79" s="59"/>
      <c r="AG79" s="126"/>
      <c r="AH79" s="61"/>
      <c r="AI79" s="59"/>
      <c r="AJ79" s="128"/>
      <c r="AK79" s="61">
        <v>100</v>
      </c>
      <c r="AL79" s="109">
        <v>700</v>
      </c>
      <c r="AM79" s="132">
        <v>800</v>
      </c>
      <c r="AN79" s="67"/>
      <c r="AO79" s="59"/>
      <c r="AP79" s="126"/>
      <c r="AQ79" s="132">
        <f t="shared" si="4"/>
        <v>2450</v>
      </c>
      <c r="AR79" s="216"/>
      <c r="AS79" s="215">
        <v>13.83</v>
      </c>
      <c r="AT79" s="212">
        <f t="shared" si="6"/>
        <v>33883.5</v>
      </c>
      <c r="AU79" s="213">
        <f t="shared" si="5"/>
        <v>11064</v>
      </c>
    </row>
    <row r="80" spans="1:47" ht="27" thickBot="1" x14ac:dyDescent="0.4">
      <c r="A80" s="118">
        <v>77</v>
      </c>
      <c r="B80" s="134">
        <v>292418</v>
      </c>
      <c r="C80" s="123" t="s">
        <v>435</v>
      </c>
      <c r="D80" s="57"/>
      <c r="E80" s="57"/>
      <c r="F80" s="195">
        <v>2600</v>
      </c>
      <c r="G80" s="58"/>
      <c r="H80" s="59"/>
      <c r="I80" s="126"/>
      <c r="J80" s="155"/>
      <c r="K80" s="141"/>
      <c r="L80" s="126"/>
      <c r="M80" s="153"/>
      <c r="N80" s="141"/>
      <c r="O80" s="126"/>
      <c r="P80" s="153"/>
      <c r="Q80" s="141"/>
      <c r="R80" s="126"/>
      <c r="S80" s="153"/>
      <c r="T80" s="141"/>
      <c r="U80" s="126"/>
      <c r="V80" s="153"/>
      <c r="W80" s="141"/>
      <c r="X80" s="126"/>
      <c r="Y80" s="153">
        <v>100</v>
      </c>
      <c r="Z80" s="141">
        <v>2100</v>
      </c>
      <c r="AA80" s="126">
        <v>2550</v>
      </c>
      <c r="AB80" s="153"/>
      <c r="AC80" s="141"/>
      <c r="AD80" s="126"/>
      <c r="AE80" s="153"/>
      <c r="AF80" s="141"/>
      <c r="AG80" s="126"/>
      <c r="AH80" s="153"/>
      <c r="AI80" s="141"/>
      <c r="AJ80" s="128"/>
      <c r="AK80" s="153">
        <v>100</v>
      </c>
      <c r="AL80" s="128">
        <v>700</v>
      </c>
      <c r="AM80" s="132">
        <v>800</v>
      </c>
      <c r="AN80" s="154"/>
      <c r="AO80" s="141"/>
      <c r="AP80" s="126"/>
      <c r="AQ80" s="132">
        <f t="shared" si="4"/>
        <v>5950</v>
      </c>
      <c r="AR80" s="143"/>
      <c r="AS80" s="215">
        <v>38.53</v>
      </c>
      <c r="AT80" s="212">
        <f t="shared" si="6"/>
        <v>229253.5</v>
      </c>
      <c r="AU80" s="213">
        <f t="shared" si="5"/>
        <v>100178</v>
      </c>
    </row>
    <row r="81" spans="1:47" ht="27" thickBot="1" x14ac:dyDescent="0.4">
      <c r="A81" s="118">
        <v>78</v>
      </c>
      <c r="B81" s="82">
        <v>340178</v>
      </c>
      <c r="C81" s="89" t="s">
        <v>430</v>
      </c>
      <c r="D81" s="57"/>
      <c r="E81" s="57"/>
      <c r="F81" s="195">
        <v>800</v>
      </c>
      <c r="G81" s="58"/>
      <c r="H81" s="59"/>
      <c r="I81" s="126"/>
      <c r="J81" s="58"/>
      <c r="K81" s="59"/>
      <c r="L81" s="126"/>
      <c r="M81" s="61"/>
      <c r="N81" s="59"/>
      <c r="O81" s="126"/>
      <c r="P81" s="61"/>
      <c r="Q81" s="59"/>
      <c r="R81" s="126"/>
      <c r="S81" s="61"/>
      <c r="T81" s="59"/>
      <c r="U81" s="126"/>
      <c r="V81" s="61"/>
      <c r="W81" s="59"/>
      <c r="X81" s="126"/>
      <c r="Y81" s="61"/>
      <c r="Z81" s="59"/>
      <c r="AA81" s="126"/>
      <c r="AB81" s="61"/>
      <c r="AC81" s="59"/>
      <c r="AD81" s="126"/>
      <c r="AE81" s="61"/>
      <c r="AF81" s="59"/>
      <c r="AG81" s="126"/>
      <c r="AH81" s="61"/>
      <c r="AI81" s="59"/>
      <c r="AJ81" s="128"/>
      <c r="AK81" s="61"/>
      <c r="AL81" s="109"/>
      <c r="AM81" s="132"/>
      <c r="AN81" s="67"/>
      <c r="AO81" s="59"/>
      <c r="AP81" s="126"/>
      <c r="AQ81" s="132">
        <f t="shared" si="4"/>
        <v>800</v>
      </c>
      <c r="AR81" s="216"/>
      <c r="AS81" s="215">
        <v>16.5</v>
      </c>
      <c r="AT81" s="212">
        <f t="shared" si="6"/>
        <v>13200</v>
      </c>
      <c r="AU81" s="213">
        <f t="shared" si="5"/>
        <v>13200</v>
      </c>
    </row>
    <row r="82" spans="1:47" ht="27" thickBot="1" x14ac:dyDescent="0.4">
      <c r="A82" s="118">
        <v>79</v>
      </c>
      <c r="B82" s="82">
        <v>272903</v>
      </c>
      <c r="C82" s="89" t="s">
        <v>432</v>
      </c>
      <c r="D82" s="57"/>
      <c r="E82" s="57"/>
      <c r="F82" s="195">
        <v>600</v>
      </c>
      <c r="G82" s="58"/>
      <c r="H82" s="59"/>
      <c r="I82" s="126"/>
      <c r="J82" s="58"/>
      <c r="K82" s="59"/>
      <c r="L82" s="126"/>
      <c r="M82" s="61"/>
      <c r="N82" s="59"/>
      <c r="O82" s="126"/>
      <c r="P82" s="61"/>
      <c r="Q82" s="59"/>
      <c r="R82" s="126"/>
      <c r="S82" s="61"/>
      <c r="T82" s="59"/>
      <c r="U82" s="126"/>
      <c r="V82" s="61"/>
      <c r="W82" s="59"/>
      <c r="X82" s="126"/>
      <c r="Y82" s="61"/>
      <c r="Z82" s="59"/>
      <c r="AA82" s="126"/>
      <c r="AB82" s="61"/>
      <c r="AC82" s="59"/>
      <c r="AD82" s="126"/>
      <c r="AE82" s="61"/>
      <c r="AF82" s="59"/>
      <c r="AG82" s="126"/>
      <c r="AH82" s="61"/>
      <c r="AI82" s="59"/>
      <c r="AJ82" s="128"/>
      <c r="AK82" s="61"/>
      <c r="AL82" s="109"/>
      <c r="AM82" s="132"/>
      <c r="AN82" s="67"/>
      <c r="AO82" s="59"/>
      <c r="AP82" s="126"/>
      <c r="AQ82" s="132">
        <f t="shared" si="4"/>
        <v>600</v>
      </c>
      <c r="AR82" s="216"/>
      <c r="AS82" s="215">
        <v>0.18</v>
      </c>
      <c r="AT82" s="212">
        <f t="shared" si="6"/>
        <v>108</v>
      </c>
      <c r="AU82" s="213">
        <f t="shared" si="5"/>
        <v>108</v>
      </c>
    </row>
    <row r="83" spans="1:47" ht="27" thickBot="1" x14ac:dyDescent="0.4">
      <c r="A83" s="118">
        <v>80</v>
      </c>
      <c r="B83" s="134">
        <v>268440</v>
      </c>
      <c r="C83" s="123" t="s">
        <v>433</v>
      </c>
      <c r="D83" s="57"/>
      <c r="E83" s="57"/>
      <c r="F83" s="195">
        <v>1600</v>
      </c>
      <c r="G83" s="58"/>
      <c r="H83" s="59"/>
      <c r="I83" s="126"/>
      <c r="J83" s="155"/>
      <c r="K83" s="141"/>
      <c r="L83" s="126"/>
      <c r="M83" s="153"/>
      <c r="N83" s="141"/>
      <c r="O83" s="126"/>
      <c r="P83" s="153"/>
      <c r="Q83" s="141"/>
      <c r="R83" s="126"/>
      <c r="S83" s="153"/>
      <c r="T83" s="141"/>
      <c r="U83" s="126"/>
      <c r="V83" s="153">
        <v>10</v>
      </c>
      <c r="W83" s="141">
        <v>90</v>
      </c>
      <c r="X83" s="126">
        <v>100</v>
      </c>
      <c r="Y83" s="153"/>
      <c r="Z83" s="141"/>
      <c r="AA83" s="126"/>
      <c r="AB83" s="153"/>
      <c r="AC83" s="141"/>
      <c r="AD83" s="126"/>
      <c r="AE83" s="153"/>
      <c r="AF83" s="141"/>
      <c r="AG83" s="126"/>
      <c r="AH83" s="153"/>
      <c r="AI83" s="141"/>
      <c r="AJ83" s="128"/>
      <c r="AK83" s="153">
        <v>200</v>
      </c>
      <c r="AL83" s="128">
        <v>1400</v>
      </c>
      <c r="AM83" s="132">
        <v>1600</v>
      </c>
      <c r="AN83" s="154"/>
      <c r="AO83" s="141"/>
      <c r="AP83" s="126"/>
      <c r="AQ83" s="132">
        <f t="shared" si="4"/>
        <v>3300</v>
      </c>
      <c r="AR83" s="143"/>
      <c r="AS83" s="215">
        <v>30.55</v>
      </c>
      <c r="AT83" s="212">
        <f t="shared" si="6"/>
        <v>100815</v>
      </c>
      <c r="AU83" s="213">
        <f t="shared" si="5"/>
        <v>48880</v>
      </c>
    </row>
    <row r="84" spans="1:47" ht="27" thickBot="1" x14ac:dyDescent="0.4">
      <c r="A84" s="118">
        <v>81</v>
      </c>
      <c r="B84" s="82">
        <v>268436</v>
      </c>
      <c r="C84" s="89" t="s">
        <v>430</v>
      </c>
      <c r="D84" s="57"/>
      <c r="E84" s="57"/>
      <c r="F84" s="195">
        <v>1600</v>
      </c>
      <c r="G84" s="58"/>
      <c r="H84" s="59"/>
      <c r="I84" s="126"/>
      <c r="J84" s="58"/>
      <c r="K84" s="59"/>
      <c r="L84" s="126"/>
      <c r="M84" s="61"/>
      <c r="N84" s="59"/>
      <c r="O84" s="126"/>
      <c r="P84" s="61"/>
      <c r="Q84" s="59"/>
      <c r="R84" s="126"/>
      <c r="S84" s="61"/>
      <c r="T84" s="59"/>
      <c r="U84" s="126"/>
      <c r="V84" s="61">
        <v>10</v>
      </c>
      <c r="W84" s="59">
        <v>90</v>
      </c>
      <c r="X84" s="126">
        <v>100</v>
      </c>
      <c r="Y84" s="61"/>
      <c r="Z84" s="59"/>
      <c r="AA84" s="126"/>
      <c r="AB84" s="61"/>
      <c r="AC84" s="59"/>
      <c r="AD84" s="126"/>
      <c r="AE84" s="61"/>
      <c r="AF84" s="59"/>
      <c r="AG84" s="126"/>
      <c r="AH84" s="61"/>
      <c r="AI84" s="59"/>
      <c r="AJ84" s="128"/>
      <c r="AK84" s="61">
        <v>200</v>
      </c>
      <c r="AL84" s="109">
        <v>1400</v>
      </c>
      <c r="AM84" s="132">
        <v>1600</v>
      </c>
      <c r="AN84" s="67"/>
      <c r="AO84" s="59"/>
      <c r="AP84" s="126"/>
      <c r="AQ84" s="132">
        <f t="shared" si="4"/>
        <v>3300</v>
      </c>
      <c r="AR84" s="216"/>
      <c r="AS84" s="215">
        <v>5.0999999999999996</v>
      </c>
      <c r="AT84" s="212">
        <f t="shared" si="6"/>
        <v>16830</v>
      </c>
      <c r="AU84" s="213">
        <f t="shared" si="5"/>
        <v>8159.9999999999991</v>
      </c>
    </row>
    <row r="85" spans="1:47" ht="27" thickBot="1" x14ac:dyDescent="0.4">
      <c r="A85" s="118">
        <v>82</v>
      </c>
      <c r="B85" s="82">
        <v>270119</v>
      </c>
      <c r="C85" s="89" t="s">
        <v>432</v>
      </c>
      <c r="D85" s="57"/>
      <c r="E85" s="57"/>
      <c r="F85" s="195">
        <v>600</v>
      </c>
      <c r="G85" s="58">
        <v>100</v>
      </c>
      <c r="H85" s="59">
        <v>200</v>
      </c>
      <c r="I85" s="126">
        <f t="shared" si="3"/>
        <v>300</v>
      </c>
      <c r="J85" s="58"/>
      <c r="K85" s="59"/>
      <c r="L85" s="126"/>
      <c r="M85" s="61">
        <v>100</v>
      </c>
      <c r="N85" s="59">
        <v>100</v>
      </c>
      <c r="O85" s="126">
        <v>600</v>
      </c>
      <c r="P85" s="61"/>
      <c r="Q85" s="59"/>
      <c r="R85" s="126"/>
      <c r="S85" s="61"/>
      <c r="T85" s="59"/>
      <c r="U85" s="126"/>
      <c r="V85" s="61">
        <v>10</v>
      </c>
      <c r="W85" s="59">
        <v>90</v>
      </c>
      <c r="X85" s="126">
        <v>100</v>
      </c>
      <c r="Y85" s="61"/>
      <c r="Z85" s="59"/>
      <c r="AA85" s="126"/>
      <c r="AB85" s="61"/>
      <c r="AC85" s="59"/>
      <c r="AD85" s="126"/>
      <c r="AE85" s="61"/>
      <c r="AF85" s="59"/>
      <c r="AG85" s="126"/>
      <c r="AH85" s="61"/>
      <c r="AI85" s="59"/>
      <c r="AJ85" s="128"/>
      <c r="AK85" s="61"/>
      <c r="AL85" s="109"/>
      <c r="AM85" s="132"/>
      <c r="AN85" s="67">
        <v>100</v>
      </c>
      <c r="AO85" s="59">
        <v>300</v>
      </c>
      <c r="AP85" s="126">
        <v>200</v>
      </c>
      <c r="AQ85" s="132">
        <f t="shared" si="4"/>
        <v>1800</v>
      </c>
      <c r="AR85" s="216"/>
      <c r="AS85" s="215">
        <v>0.1</v>
      </c>
      <c r="AT85" s="212">
        <f t="shared" si="6"/>
        <v>180</v>
      </c>
      <c r="AU85" s="213">
        <f t="shared" si="5"/>
        <v>60</v>
      </c>
    </row>
    <row r="86" spans="1:47" ht="27" thickBot="1" x14ac:dyDescent="0.4">
      <c r="A86" s="118">
        <v>83</v>
      </c>
      <c r="B86" s="82">
        <v>272044</v>
      </c>
      <c r="C86" s="89" t="s">
        <v>432</v>
      </c>
      <c r="D86" s="57"/>
      <c r="E86" s="57"/>
      <c r="F86" s="195">
        <v>600</v>
      </c>
      <c r="G86" s="58">
        <v>20</v>
      </c>
      <c r="H86" s="59">
        <v>80</v>
      </c>
      <c r="I86" s="126">
        <f t="shared" si="3"/>
        <v>100</v>
      </c>
      <c r="J86" s="58"/>
      <c r="K86" s="59"/>
      <c r="L86" s="126"/>
      <c r="M86" s="61">
        <v>100</v>
      </c>
      <c r="N86" s="59">
        <v>600</v>
      </c>
      <c r="O86" s="126">
        <v>600</v>
      </c>
      <c r="P86" s="61"/>
      <c r="Q86" s="59"/>
      <c r="R86" s="126"/>
      <c r="S86" s="61"/>
      <c r="T86" s="59"/>
      <c r="U86" s="126"/>
      <c r="V86" s="61"/>
      <c r="W86" s="59"/>
      <c r="X86" s="126"/>
      <c r="Y86" s="61"/>
      <c r="Z86" s="59"/>
      <c r="AA86" s="126"/>
      <c r="AB86" s="61"/>
      <c r="AC86" s="59"/>
      <c r="AD86" s="126"/>
      <c r="AE86" s="61"/>
      <c r="AF86" s="59"/>
      <c r="AG86" s="126"/>
      <c r="AH86" s="61"/>
      <c r="AI86" s="59"/>
      <c r="AJ86" s="128"/>
      <c r="AK86" s="61"/>
      <c r="AL86" s="109"/>
      <c r="AM86" s="132"/>
      <c r="AN86" s="67"/>
      <c r="AO86" s="59"/>
      <c r="AP86" s="126"/>
      <c r="AQ86" s="132">
        <f t="shared" si="4"/>
        <v>1300</v>
      </c>
      <c r="AR86" s="216"/>
      <c r="AS86" s="215">
        <v>0.45</v>
      </c>
      <c r="AT86" s="212">
        <f t="shared" si="6"/>
        <v>585</v>
      </c>
      <c r="AU86" s="213">
        <f t="shared" si="5"/>
        <v>270</v>
      </c>
    </row>
    <row r="87" spans="1:47" ht="27" thickBot="1" x14ac:dyDescent="0.4">
      <c r="A87" s="118">
        <v>84</v>
      </c>
      <c r="B87" s="82">
        <v>340206</v>
      </c>
      <c r="C87" s="89" t="s">
        <v>430</v>
      </c>
      <c r="D87" s="57"/>
      <c r="E87" s="57"/>
      <c r="F87" s="195">
        <v>600</v>
      </c>
      <c r="G87" s="58"/>
      <c r="H87" s="59"/>
      <c r="I87" s="126"/>
      <c r="J87" s="58"/>
      <c r="K87" s="59"/>
      <c r="L87" s="126"/>
      <c r="M87" s="61">
        <v>100</v>
      </c>
      <c r="N87" s="59">
        <v>100</v>
      </c>
      <c r="O87" s="126">
        <v>600</v>
      </c>
      <c r="P87" s="61"/>
      <c r="Q87" s="59"/>
      <c r="R87" s="126"/>
      <c r="S87" s="61"/>
      <c r="T87" s="59"/>
      <c r="U87" s="126"/>
      <c r="V87" s="61"/>
      <c r="W87" s="59"/>
      <c r="X87" s="126"/>
      <c r="Y87" s="61"/>
      <c r="Z87" s="59"/>
      <c r="AA87" s="126"/>
      <c r="AB87" s="61">
        <v>25</v>
      </c>
      <c r="AC87" s="59">
        <v>50</v>
      </c>
      <c r="AD87" s="126">
        <v>100</v>
      </c>
      <c r="AE87" s="61"/>
      <c r="AF87" s="59"/>
      <c r="AG87" s="126"/>
      <c r="AH87" s="61"/>
      <c r="AI87" s="59"/>
      <c r="AJ87" s="128"/>
      <c r="AK87" s="61">
        <v>50</v>
      </c>
      <c r="AL87" s="109">
        <v>250</v>
      </c>
      <c r="AM87" s="132">
        <v>300</v>
      </c>
      <c r="AN87" s="67"/>
      <c r="AO87" s="59"/>
      <c r="AP87" s="126"/>
      <c r="AQ87" s="132">
        <f t="shared" si="4"/>
        <v>1600</v>
      </c>
      <c r="AR87" s="216"/>
      <c r="AS87" s="215">
        <v>8.8800000000000008</v>
      </c>
      <c r="AT87" s="212">
        <f t="shared" si="6"/>
        <v>14208.000000000002</v>
      </c>
      <c r="AU87" s="213">
        <f t="shared" si="5"/>
        <v>5328.0000000000009</v>
      </c>
    </row>
    <row r="88" spans="1:47" ht="27" thickBot="1" x14ac:dyDescent="0.4">
      <c r="A88" s="118">
        <v>85</v>
      </c>
      <c r="B88" s="82">
        <v>272045</v>
      </c>
      <c r="C88" s="89" t="s">
        <v>432</v>
      </c>
      <c r="D88" s="57"/>
      <c r="E88" s="57"/>
      <c r="F88" s="195">
        <v>2000</v>
      </c>
      <c r="G88" s="58">
        <v>100</v>
      </c>
      <c r="H88" s="59">
        <v>300</v>
      </c>
      <c r="I88" s="126">
        <f t="shared" si="3"/>
        <v>400</v>
      </c>
      <c r="J88" s="58"/>
      <c r="K88" s="59"/>
      <c r="L88" s="126"/>
      <c r="M88" s="61">
        <v>100</v>
      </c>
      <c r="N88" s="59">
        <v>100</v>
      </c>
      <c r="O88" s="126">
        <v>2000</v>
      </c>
      <c r="P88" s="61"/>
      <c r="Q88" s="59"/>
      <c r="R88" s="126"/>
      <c r="S88" s="61"/>
      <c r="T88" s="59"/>
      <c r="U88" s="126"/>
      <c r="V88" s="61">
        <v>10</v>
      </c>
      <c r="W88" s="59">
        <v>90</v>
      </c>
      <c r="X88" s="126">
        <v>100</v>
      </c>
      <c r="Y88" s="61"/>
      <c r="Z88" s="59"/>
      <c r="AA88" s="126"/>
      <c r="AB88" s="61"/>
      <c r="AC88" s="59"/>
      <c r="AD88" s="126"/>
      <c r="AE88" s="61"/>
      <c r="AF88" s="59"/>
      <c r="AG88" s="126"/>
      <c r="AH88" s="61"/>
      <c r="AI88" s="59"/>
      <c r="AJ88" s="128"/>
      <c r="AK88" s="61">
        <v>100</v>
      </c>
      <c r="AL88" s="109">
        <v>900</v>
      </c>
      <c r="AM88" s="132">
        <v>1000</v>
      </c>
      <c r="AN88" s="67"/>
      <c r="AO88" s="59"/>
      <c r="AP88" s="126"/>
      <c r="AQ88" s="132">
        <f t="shared" si="4"/>
        <v>5500</v>
      </c>
      <c r="AR88" s="216"/>
      <c r="AS88" s="215">
        <v>0.55000000000000004</v>
      </c>
      <c r="AT88" s="212">
        <f t="shared" si="6"/>
        <v>3025.0000000000005</v>
      </c>
      <c r="AU88" s="213">
        <f t="shared" si="5"/>
        <v>1100</v>
      </c>
    </row>
    <row r="89" spans="1:47" ht="27" thickBot="1" x14ac:dyDescent="0.4">
      <c r="A89" s="118">
        <v>86</v>
      </c>
      <c r="B89" s="82">
        <v>267164</v>
      </c>
      <c r="C89" s="89" t="s">
        <v>429</v>
      </c>
      <c r="D89" s="57"/>
      <c r="E89" s="57"/>
      <c r="F89" s="195">
        <v>50</v>
      </c>
      <c r="G89" s="58"/>
      <c r="H89" s="59"/>
      <c r="I89" s="126"/>
      <c r="J89" s="58"/>
      <c r="K89" s="59"/>
      <c r="L89" s="126"/>
      <c r="M89" s="61"/>
      <c r="N89" s="59"/>
      <c r="O89" s="126"/>
      <c r="P89" s="61"/>
      <c r="Q89" s="59"/>
      <c r="R89" s="126"/>
      <c r="S89" s="61"/>
      <c r="T89" s="59"/>
      <c r="U89" s="126"/>
      <c r="V89" s="61">
        <v>10</v>
      </c>
      <c r="W89" s="59">
        <v>90</v>
      </c>
      <c r="X89" s="126">
        <v>100</v>
      </c>
      <c r="Y89" s="61"/>
      <c r="Z89" s="59"/>
      <c r="AA89" s="126"/>
      <c r="AB89" s="61"/>
      <c r="AC89" s="59"/>
      <c r="AD89" s="126"/>
      <c r="AE89" s="61"/>
      <c r="AF89" s="59"/>
      <c r="AG89" s="126"/>
      <c r="AH89" s="61"/>
      <c r="AI89" s="59"/>
      <c r="AJ89" s="128"/>
      <c r="AK89" s="61">
        <v>10</v>
      </c>
      <c r="AL89" s="109">
        <v>40</v>
      </c>
      <c r="AM89" s="132">
        <v>50</v>
      </c>
      <c r="AN89" s="67"/>
      <c r="AO89" s="59"/>
      <c r="AP89" s="126"/>
      <c r="AQ89" s="132">
        <f t="shared" si="4"/>
        <v>200</v>
      </c>
      <c r="AR89" s="216"/>
      <c r="AS89" s="215">
        <v>4.72</v>
      </c>
      <c r="AT89" s="212">
        <f t="shared" si="6"/>
        <v>944</v>
      </c>
      <c r="AU89" s="213">
        <f t="shared" si="5"/>
        <v>236</v>
      </c>
    </row>
    <row r="90" spans="1:47" ht="27" thickBot="1" x14ac:dyDescent="0.4">
      <c r="A90" s="118">
        <v>87</v>
      </c>
      <c r="B90" s="82">
        <v>267161</v>
      </c>
      <c r="C90" s="89" t="s">
        <v>430</v>
      </c>
      <c r="D90" s="57"/>
      <c r="E90" s="57"/>
      <c r="F90" s="195">
        <v>1000</v>
      </c>
      <c r="G90" s="58"/>
      <c r="H90" s="59"/>
      <c r="I90" s="126"/>
      <c r="J90" s="58"/>
      <c r="K90" s="59"/>
      <c r="L90" s="126"/>
      <c r="M90" s="61"/>
      <c r="N90" s="59"/>
      <c r="O90" s="126"/>
      <c r="P90" s="61"/>
      <c r="Q90" s="59"/>
      <c r="R90" s="126"/>
      <c r="S90" s="61"/>
      <c r="T90" s="59"/>
      <c r="U90" s="126"/>
      <c r="V90" s="61">
        <v>10</v>
      </c>
      <c r="W90" s="59">
        <v>90</v>
      </c>
      <c r="X90" s="126">
        <v>100</v>
      </c>
      <c r="Y90" s="61"/>
      <c r="Z90" s="59"/>
      <c r="AA90" s="126"/>
      <c r="AB90" s="61"/>
      <c r="AC90" s="59"/>
      <c r="AD90" s="126"/>
      <c r="AE90" s="61"/>
      <c r="AF90" s="59"/>
      <c r="AG90" s="126"/>
      <c r="AH90" s="61"/>
      <c r="AI90" s="59"/>
      <c r="AJ90" s="128"/>
      <c r="AK90" s="61">
        <v>100</v>
      </c>
      <c r="AL90" s="109">
        <v>900</v>
      </c>
      <c r="AM90" s="132">
        <v>1000</v>
      </c>
      <c r="AN90" s="67"/>
      <c r="AO90" s="59"/>
      <c r="AP90" s="126"/>
      <c r="AQ90" s="132">
        <f t="shared" si="4"/>
        <v>2100</v>
      </c>
      <c r="AR90" s="216"/>
      <c r="AS90" s="215">
        <v>1.0900000000000001</v>
      </c>
      <c r="AT90" s="212">
        <f t="shared" si="6"/>
        <v>2289</v>
      </c>
      <c r="AU90" s="213">
        <f t="shared" si="5"/>
        <v>1090</v>
      </c>
    </row>
    <row r="91" spans="1:47" ht="27" thickBot="1" x14ac:dyDescent="0.4">
      <c r="A91" s="118">
        <v>88</v>
      </c>
      <c r="B91" s="82">
        <v>448699</v>
      </c>
      <c r="C91" s="89" t="s">
        <v>429</v>
      </c>
      <c r="D91" s="57"/>
      <c r="E91" s="57"/>
      <c r="F91" s="195">
        <v>1000</v>
      </c>
      <c r="G91" s="58">
        <v>100</v>
      </c>
      <c r="H91" s="59">
        <v>400</v>
      </c>
      <c r="I91" s="126">
        <f t="shared" si="3"/>
        <v>500</v>
      </c>
      <c r="J91" s="58"/>
      <c r="K91" s="59"/>
      <c r="L91" s="126"/>
      <c r="M91" s="61"/>
      <c r="N91" s="59"/>
      <c r="O91" s="126"/>
      <c r="P91" s="61"/>
      <c r="Q91" s="59"/>
      <c r="R91" s="126"/>
      <c r="S91" s="61"/>
      <c r="T91" s="59"/>
      <c r="U91" s="126"/>
      <c r="V91" s="61">
        <v>10</v>
      </c>
      <c r="W91" s="59">
        <v>90</v>
      </c>
      <c r="X91" s="126">
        <v>100</v>
      </c>
      <c r="Y91" s="61">
        <v>100</v>
      </c>
      <c r="Z91" s="59">
        <v>900</v>
      </c>
      <c r="AA91" s="126">
        <v>950</v>
      </c>
      <c r="AB91" s="61">
        <v>250</v>
      </c>
      <c r="AC91" s="59">
        <v>500</v>
      </c>
      <c r="AD91" s="126">
        <v>100</v>
      </c>
      <c r="AE91" s="61">
        <v>100</v>
      </c>
      <c r="AF91" s="59">
        <v>200</v>
      </c>
      <c r="AG91" s="126">
        <v>300</v>
      </c>
      <c r="AH91" s="61"/>
      <c r="AI91" s="59"/>
      <c r="AJ91" s="128"/>
      <c r="AK91" s="61">
        <v>100</v>
      </c>
      <c r="AL91" s="109">
        <v>900</v>
      </c>
      <c r="AM91" s="132">
        <v>1000</v>
      </c>
      <c r="AN91" s="67">
        <v>100</v>
      </c>
      <c r="AO91" s="59">
        <v>500</v>
      </c>
      <c r="AP91" s="126">
        <v>800</v>
      </c>
      <c r="AQ91" s="132">
        <f t="shared" si="4"/>
        <v>4750</v>
      </c>
      <c r="AR91" s="216"/>
      <c r="AS91" s="215">
        <v>11.68</v>
      </c>
      <c r="AT91" s="212">
        <f t="shared" si="6"/>
        <v>55480</v>
      </c>
      <c r="AU91" s="213">
        <f t="shared" si="5"/>
        <v>11680</v>
      </c>
    </row>
    <row r="92" spans="1:47" ht="27" thickBot="1" x14ac:dyDescent="0.4">
      <c r="A92" s="118">
        <v>89</v>
      </c>
      <c r="B92" s="134">
        <v>448699</v>
      </c>
      <c r="C92" s="123" t="s">
        <v>429</v>
      </c>
      <c r="D92" s="57"/>
      <c r="E92" s="57"/>
      <c r="F92" s="195">
        <v>25000</v>
      </c>
      <c r="G92" s="58">
        <v>100</v>
      </c>
      <c r="H92" s="59">
        <v>400</v>
      </c>
      <c r="I92" s="126">
        <f t="shared" si="3"/>
        <v>500</v>
      </c>
      <c r="J92" s="155">
        <v>100</v>
      </c>
      <c r="K92" s="141">
        <v>200</v>
      </c>
      <c r="L92" s="126">
        <v>300</v>
      </c>
      <c r="M92" s="153"/>
      <c r="N92" s="141"/>
      <c r="O92" s="126"/>
      <c r="P92" s="153">
        <v>1000</v>
      </c>
      <c r="Q92" s="141">
        <v>2000</v>
      </c>
      <c r="R92" s="126">
        <v>25000</v>
      </c>
      <c r="S92" s="153">
        <v>1000</v>
      </c>
      <c r="T92" s="141">
        <v>10000</v>
      </c>
      <c r="U92" s="126">
        <v>15000</v>
      </c>
      <c r="V92" s="153">
        <v>50</v>
      </c>
      <c r="W92" s="141">
        <v>1500</v>
      </c>
      <c r="X92" s="126">
        <v>2000</v>
      </c>
      <c r="Y92" s="153">
        <v>100</v>
      </c>
      <c r="Z92" s="141">
        <v>22900</v>
      </c>
      <c r="AA92" s="126">
        <v>24950</v>
      </c>
      <c r="AB92" s="153">
        <v>250</v>
      </c>
      <c r="AC92" s="141">
        <v>500</v>
      </c>
      <c r="AD92" s="126">
        <v>1000</v>
      </c>
      <c r="AE92" s="153">
        <v>100</v>
      </c>
      <c r="AF92" s="141">
        <v>200</v>
      </c>
      <c r="AG92" s="126">
        <v>300</v>
      </c>
      <c r="AH92" s="153"/>
      <c r="AI92" s="141"/>
      <c r="AJ92" s="128"/>
      <c r="AK92" s="153">
        <v>100</v>
      </c>
      <c r="AL92" s="128">
        <v>900</v>
      </c>
      <c r="AM92" s="132">
        <v>1000</v>
      </c>
      <c r="AN92" s="154">
        <v>100</v>
      </c>
      <c r="AO92" s="141">
        <v>500</v>
      </c>
      <c r="AP92" s="126">
        <v>800</v>
      </c>
      <c r="AQ92" s="132">
        <f t="shared" si="4"/>
        <v>95850</v>
      </c>
      <c r="AR92" s="143"/>
      <c r="AS92" s="215">
        <v>13.42</v>
      </c>
      <c r="AT92" s="212">
        <f t="shared" si="6"/>
        <v>1286307</v>
      </c>
      <c r="AU92" s="213">
        <f t="shared" si="5"/>
        <v>335500</v>
      </c>
    </row>
    <row r="93" spans="1:47" ht="27" thickBot="1" x14ac:dyDescent="0.4">
      <c r="A93" s="118">
        <v>90</v>
      </c>
      <c r="B93" s="134">
        <v>448699</v>
      </c>
      <c r="C93" s="123" t="s">
        <v>429</v>
      </c>
      <c r="D93" s="57"/>
      <c r="E93" s="57"/>
      <c r="F93" s="195">
        <v>1000</v>
      </c>
      <c r="G93" s="58">
        <v>100</v>
      </c>
      <c r="H93" s="59">
        <v>400</v>
      </c>
      <c r="I93" s="126">
        <f t="shared" si="3"/>
        <v>500</v>
      </c>
      <c r="J93" s="155">
        <v>100</v>
      </c>
      <c r="K93" s="141">
        <v>200</v>
      </c>
      <c r="L93" s="126">
        <v>300</v>
      </c>
      <c r="M93" s="153"/>
      <c r="N93" s="141"/>
      <c r="O93" s="126"/>
      <c r="P93" s="153">
        <v>1000</v>
      </c>
      <c r="Q93" s="141">
        <v>6400</v>
      </c>
      <c r="R93" s="126">
        <v>8000</v>
      </c>
      <c r="S93" s="153">
        <v>100</v>
      </c>
      <c r="T93" s="141">
        <v>600</v>
      </c>
      <c r="U93" s="126">
        <v>1000</v>
      </c>
      <c r="V93" s="153">
        <v>50</v>
      </c>
      <c r="W93" s="141">
        <v>900</v>
      </c>
      <c r="X93" s="126">
        <v>1000</v>
      </c>
      <c r="Y93" s="153">
        <v>100</v>
      </c>
      <c r="Z93" s="141">
        <v>900</v>
      </c>
      <c r="AA93" s="126">
        <v>950</v>
      </c>
      <c r="AB93" s="153">
        <v>250</v>
      </c>
      <c r="AC93" s="141">
        <v>500</v>
      </c>
      <c r="AD93" s="126">
        <v>1000</v>
      </c>
      <c r="AE93" s="153">
        <v>100</v>
      </c>
      <c r="AF93" s="141">
        <v>200</v>
      </c>
      <c r="AG93" s="126">
        <v>300</v>
      </c>
      <c r="AH93" s="153"/>
      <c r="AI93" s="141"/>
      <c r="AJ93" s="128"/>
      <c r="AK93" s="153">
        <v>100</v>
      </c>
      <c r="AL93" s="128">
        <v>900</v>
      </c>
      <c r="AM93" s="132">
        <v>1000</v>
      </c>
      <c r="AN93" s="154">
        <v>100</v>
      </c>
      <c r="AO93" s="141">
        <v>500</v>
      </c>
      <c r="AP93" s="126">
        <v>800</v>
      </c>
      <c r="AQ93" s="132">
        <f t="shared" si="4"/>
        <v>15850</v>
      </c>
      <c r="AR93" s="143"/>
      <c r="AS93" s="215">
        <v>7.48</v>
      </c>
      <c r="AT93" s="212">
        <f t="shared" si="6"/>
        <v>118558</v>
      </c>
      <c r="AU93" s="213">
        <f t="shared" si="5"/>
        <v>7480</v>
      </c>
    </row>
    <row r="94" spans="1:47" ht="27" thickBot="1" x14ac:dyDescent="0.4">
      <c r="A94" s="118">
        <v>91</v>
      </c>
      <c r="B94" s="134">
        <v>448699</v>
      </c>
      <c r="C94" s="123" t="s">
        <v>429</v>
      </c>
      <c r="D94" s="57"/>
      <c r="E94" s="57"/>
      <c r="F94" s="195">
        <v>30000</v>
      </c>
      <c r="G94" s="58">
        <v>200</v>
      </c>
      <c r="H94" s="59">
        <v>800</v>
      </c>
      <c r="I94" s="126">
        <f t="shared" si="3"/>
        <v>1000</v>
      </c>
      <c r="J94" s="155"/>
      <c r="K94" s="141"/>
      <c r="L94" s="126"/>
      <c r="M94" s="153"/>
      <c r="N94" s="141"/>
      <c r="O94" s="126"/>
      <c r="P94" s="153">
        <v>1000</v>
      </c>
      <c r="Q94" s="141">
        <v>8000</v>
      </c>
      <c r="R94" s="126">
        <v>10000</v>
      </c>
      <c r="S94" s="153">
        <v>500</v>
      </c>
      <c r="T94" s="141">
        <v>1000</v>
      </c>
      <c r="U94" s="126">
        <v>2000</v>
      </c>
      <c r="V94" s="153">
        <v>50</v>
      </c>
      <c r="W94" s="141">
        <v>1500</v>
      </c>
      <c r="X94" s="126">
        <v>2000</v>
      </c>
      <c r="Y94" s="153"/>
      <c r="Z94" s="141"/>
      <c r="AA94" s="126"/>
      <c r="AB94" s="153">
        <v>250</v>
      </c>
      <c r="AC94" s="141">
        <v>500</v>
      </c>
      <c r="AD94" s="126">
        <v>1000</v>
      </c>
      <c r="AE94" s="153">
        <v>100</v>
      </c>
      <c r="AF94" s="141">
        <v>200</v>
      </c>
      <c r="AG94" s="126">
        <v>300</v>
      </c>
      <c r="AH94" s="153"/>
      <c r="AI94" s="141"/>
      <c r="AJ94" s="128"/>
      <c r="AK94" s="153">
        <v>100</v>
      </c>
      <c r="AL94" s="128">
        <v>900</v>
      </c>
      <c r="AM94" s="132">
        <v>1000</v>
      </c>
      <c r="AN94" s="154">
        <v>100</v>
      </c>
      <c r="AO94" s="141">
        <v>500</v>
      </c>
      <c r="AP94" s="126">
        <v>800</v>
      </c>
      <c r="AQ94" s="132">
        <f t="shared" si="4"/>
        <v>48100</v>
      </c>
      <c r="AR94" s="143"/>
      <c r="AS94" s="215">
        <v>7.5</v>
      </c>
      <c r="AT94" s="212">
        <f t="shared" si="6"/>
        <v>360750</v>
      </c>
      <c r="AU94" s="213">
        <f t="shared" si="5"/>
        <v>225000</v>
      </c>
    </row>
    <row r="95" spans="1:47" ht="27" thickBot="1" x14ac:dyDescent="0.4">
      <c r="A95" s="118">
        <v>92</v>
      </c>
      <c r="B95" s="82">
        <v>382563</v>
      </c>
      <c r="C95" s="89" t="s">
        <v>430</v>
      </c>
      <c r="D95" s="57"/>
      <c r="E95" s="57"/>
      <c r="F95" s="195">
        <v>4000</v>
      </c>
      <c r="G95" s="58">
        <v>200</v>
      </c>
      <c r="H95" s="59">
        <v>800</v>
      </c>
      <c r="I95" s="126">
        <f t="shared" si="3"/>
        <v>1000</v>
      </c>
      <c r="J95" s="58">
        <v>100</v>
      </c>
      <c r="K95" s="59">
        <v>200</v>
      </c>
      <c r="L95" s="126">
        <v>300</v>
      </c>
      <c r="M95" s="61"/>
      <c r="N95" s="59"/>
      <c r="O95" s="126"/>
      <c r="P95" s="61">
        <v>100</v>
      </c>
      <c r="Q95" s="59">
        <v>3200</v>
      </c>
      <c r="R95" s="126">
        <v>4000</v>
      </c>
      <c r="S95" s="61"/>
      <c r="T95" s="59"/>
      <c r="U95" s="126"/>
      <c r="V95" s="61">
        <v>50</v>
      </c>
      <c r="W95" s="59">
        <v>800</v>
      </c>
      <c r="X95" s="126">
        <v>1000</v>
      </c>
      <c r="Y95" s="61"/>
      <c r="Z95" s="59"/>
      <c r="AA95" s="126"/>
      <c r="AB95" s="61"/>
      <c r="AC95" s="59"/>
      <c r="AD95" s="126"/>
      <c r="AE95" s="61">
        <v>100</v>
      </c>
      <c r="AF95" s="59">
        <v>200</v>
      </c>
      <c r="AG95" s="126">
        <v>300</v>
      </c>
      <c r="AH95" s="61"/>
      <c r="AI95" s="59"/>
      <c r="AJ95" s="128"/>
      <c r="AK95" s="61">
        <v>100</v>
      </c>
      <c r="AL95" s="109">
        <v>900</v>
      </c>
      <c r="AM95" s="132">
        <v>1000</v>
      </c>
      <c r="AN95" s="67"/>
      <c r="AO95" s="59"/>
      <c r="AP95" s="126"/>
      <c r="AQ95" s="132">
        <f t="shared" si="4"/>
        <v>11600</v>
      </c>
      <c r="AR95" s="216"/>
      <c r="AS95" s="215">
        <v>0.85</v>
      </c>
      <c r="AT95" s="212">
        <f t="shared" si="6"/>
        <v>9860</v>
      </c>
      <c r="AU95" s="213">
        <f t="shared" si="5"/>
        <v>3400</v>
      </c>
    </row>
    <row r="96" spans="1:47" ht="27" thickBot="1" x14ac:dyDescent="0.4">
      <c r="A96" s="118">
        <v>93</v>
      </c>
      <c r="B96" s="82">
        <v>277529</v>
      </c>
      <c r="C96" s="89" t="s">
        <v>430</v>
      </c>
      <c r="D96" s="57"/>
      <c r="E96" s="57"/>
      <c r="F96" s="195">
        <v>100</v>
      </c>
      <c r="G96" s="58"/>
      <c r="H96" s="59"/>
      <c r="I96" s="126"/>
      <c r="J96" s="58"/>
      <c r="K96" s="59"/>
      <c r="L96" s="126"/>
      <c r="M96" s="61"/>
      <c r="N96" s="59"/>
      <c r="O96" s="126"/>
      <c r="P96" s="61"/>
      <c r="Q96" s="59"/>
      <c r="R96" s="126"/>
      <c r="S96" s="61"/>
      <c r="T96" s="59"/>
      <c r="U96" s="126"/>
      <c r="V96" s="61"/>
      <c r="W96" s="59"/>
      <c r="X96" s="126"/>
      <c r="Y96" s="61"/>
      <c r="Z96" s="59"/>
      <c r="AA96" s="126"/>
      <c r="AB96" s="61"/>
      <c r="AC96" s="59"/>
      <c r="AD96" s="126"/>
      <c r="AE96" s="61"/>
      <c r="AF96" s="59"/>
      <c r="AG96" s="126"/>
      <c r="AH96" s="61"/>
      <c r="AI96" s="59"/>
      <c r="AJ96" s="128"/>
      <c r="AK96" s="61"/>
      <c r="AL96" s="109"/>
      <c r="AM96" s="132"/>
      <c r="AN96" s="67"/>
      <c r="AO96" s="59"/>
      <c r="AP96" s="126"/>
      <c r="AQ96" s="132">
        <f t="shared" si="4"/>
        <v>100</v>
      </c>
      <c r="AR96" s="216"/>
      <c r="AS96" s="215">
        <v>10.38</v>
      </c>
      <c r="AT96" s="212">
        <f t="shared" si="6"/>
        <v>1038</v>
      </c>
      <c r="AU96" s="213">
        <f t="shared" si="5"/>
        <v>1038</v>
      </c>
    </row>
    <row r="97" spans="1:47" ht="27" thickBot="1" x14ac:dyDescent="0.4">
      <c r="A97" s="118">
        <v>94</v>
      </c>
      <c r="B97" s="82">
        <v>268069</v>
      </c>
      <c r="C97" s="89" t="s">
        <v>430</v>
      </c>
      <c r="D97" s="57"/>
      <c r="E97" s="57"/>
      <c r="F97" s="195">
        <v>100</v>
      </c>
      <c r="G97" s="58"/>
      <c r="H97" s="59"/>
      <c r="I97" s="126"/>
      <c r="J97" s="58"/>
      <c r="K97" s="59"/>
      <c r="L97" s="126"/>
      <c r="M97" s="61"/>
      <c r="N97" s="59"/>
      <c r="O97" s="126"/>
      <c r="P97" s="61"/>
      <c r="Q97" s="59"/>
      <c r="R97" s="126"/>
      <c r="S97" s="61"/>
      <c r="T97" s="59"/>
      <c r="U97" s="126"/>
      <c r="V97" s="61"/>
      <c r="W97" s="59"/>
      <c r="X97" s="126"/>
      <c r="Y97" s="61"/>
      <c r="Z97" s="59"/>
      <c r="AA97" s="126"/>
      <c r="AB97" s="61"/>
      <c r="AC97" s="59"/>
      <c r="AD97" s="126"/>
      <c r="AE97" s="61"/>
      <c r="AF97" s="59"/>
      <c r="AG97" s="126"/>
      <c r="AH97" s="61"/>
      <c r="AI97" s="59"/>
      <c r="AJ97" s="128"/>
      <c r="AK97" s="61"/>
      <c r="AL97" s="109"/>
      <c r="AM97" s="132"/>
      <c r="AN97" s="67"/>
      <c r="AO97" s="59"/>
      <c r="AP97" s="126"/>
      <c r="AQ97" s="132">
        <f t="shared" si="4"/>
        <v>100</v>
      </c>
      <c r="AR97" s="216"/>
      <c r="AS97" s="215">
        <v>4.1900000000000004</v>
      </c>
      <c r="AT97" s="212">
        <f t="shared" si="6"/>
        <v>419.00000000000006</v>
      </c>
      <c r="AU97" s="213">
        <f t="shared" si="5"/>
        <v>419.00000000000006</v>
      </c>
    </row>
    <row r="98" spans="1:47" ht="27" thickBot="1" x14ac:dyDescent="0.4">
      <c r="A98" s="118">
        <v>95</v>
      </c>
      <c r="B98" s="134">
        <v>270495</v>
      </c>
      <c r="C98" s="123" t="s">
        <v>436</v>
      </c>
      <c r="D98" s="57"/>
      <c r="E98" s="57"/>
      <c r="F98" s="195">
        <v>1000</v>
      </c>
      <c r="G98" s="58">
        <v>100</v>
      </c>
      <c r="H98" s="59">
        <v>400</v>
      </c>
      <c r="I98" s="126">
        <f t="shared" si="3"/>
        <v>500</v>
      </c>
      <c r="J98" s="155">
        <v>100</v>
      </c>
      <c r="K98" s="141">
        <v>200</v>
      </c>
      <c r="L98" s="126">
        <v>300</v>
      </c>
      <c r="M98" s="153">
        <v>100</v>
      </c>
      <c r="N98" s="141">
        <v>200</v>
      </c>
      <c r="O98" s="126">
        <v>1000</v>
      </c>
      <c r="P98" s="153"/>
      <c r="Q98" s="141"/>
      <c r="R98" s="126"/>
      <c r="S98" s="153">
        <v>300</v>
      </c>
      <c r="T98" s="141">
        <v>500</v>
      </c>
      <c r="U98" s="126">
        <v>1000</v>
      </c>
      <c r="V98" s="153">
        <v>10</v>
      </c>
      <c r="W98" s="141">
        <v>90</v>
      </c>
      <c r="X98" s="126">
        <v>100</v>
      </c>
      <c r="Y98" s="153">
        <v>100</v>
      </c>
      <c r="Z98" s="141">
        <v>800</v>
      </c>
      <c r="AA98" s="126">
        <v>950</v>
      </c>
      <c r="AB98" s="153">
        <v>150</v>
      </c>
      <c r="AC98" s="141">
        <v>300</v>
      </c>
      <c r="AD98" s="126">
        <v>600</v>
      </c>
      <c r="AE98" s="153">
        <v>25</v>
      </c>
      <c r="AF98" s="141">
        <v>100</v>
      </c>
      <c r="AG98" s="126">
        <v>125</v>
      </c>
      <c r="AH98" s="153">
        <v>50</v>
      </c>
      <c r="AI98" s="141">
        <v>130</v>
      </c>
      <c r="AJ98" s="128">
        <v>150</v>
      </c>
      <c r="AK98" s="153">
        <v>100</v>
      </c>
      <c r="AL98" s="128">
        <v>500</v>
      </c>
      <c r="AM98" s="132">
        <v>600</v>
      </c>
      <c r="AN98" s="154">
        <v>100</v>
      </c>
      <c r="AO98" s="141">
        <v>500</v>
      </c>
      <c r="AP98" s="126">
        <v>800</v>
      </c>
      <c r="AQ98" s="132">
        <f t="shared" si="4"/>
        <v>7125</v>
      </c>
      <c r="AR98" s="143"/>
      <c r="AS98" s="215">
        <v>17</v>
      </c>
      <c r="AT98" s="212">
        <f t="shared" si="6"/>
        <v>121125</v>
      </c>
      <c r="AU98" s="213">
        <f t="shared" si="5"/>
        <v>17000</v>
      </c>
    </row>
    <row r="99" spans="1:47" ht="27" thickBot="1" x14ac:dyDescent="0.4">
      <c r="A99" s="118">
        <v>96</v>
      </c>
      <c r="B99" s="82">
        <v>272475</v>
      </c>
      <c r="C99" s="89" t="s">
        <v>433</v>
      </c>
      <c r="D99" s="57"/>
      <c r="E99" s="57"/>
      <c r="F99" s="196">
        <v>60</v>
      </c>
      <c r="G99" s="58"/>
      <c r="H99" s="59"/>
      <c r="I99" s="126"/>
      <c r="J99" s="58"/>
      <c r="K99" s="59"/>
      <c r="L99" s="126"/>
      <c r="M99" s="61"/>
      <c r="N99" s="59"/>
      <c r="O99" s="126"/>
      <c r="P99" s="61"/>
      <c r="Q99" s="59"/>
      <c r="R99" s="126"/>
      <c r="S99" s="61"/>
      <c r="T99" s="59"/>
      <c r="U99" s="126"/>
      <c r="V99" s="61"/>
      <c r="W99" s="59"/>
      <c r="X99" s="126"/>
      <c r="Y99" s="61"/>
      <c r="Z99" s="59"/>
      <c r="AA99" s="126"/>
      <c r="AB99" s="61"/>
      <c r="AC99" s="59"/>
      <c r="AD99" s="126"/>
      <c r="AE99" s="61"/>
      <c r="AF99" s="59"/>
      <c r="AG99" s="126"/>
      <c r="AH99" s="61"/>
      <c r="AI99" s="59"/>
      <c r="AJ99" s="128"/>
      <c r="AK99" s="61">
        <v>10</v>
      </c>
      <c r="AL99" s="109">
        <v>40</v>
      </c>
      <c r="AM99" s="132">
        <v>50</v>
      </c>
      <c r="AN99" s="67"/>
      <c r="AO99" s="59"/>
      <c r="AP99" s="126"/>
      <c r="AQ99" s="132">
        <f t="shared" si="4"/>
        <v>110</v>
      </c>
      <c r="AR99" s="216"/>
      <c r="AS99" s="215">
        <v>214.01</v>
      </c>
      <c r="AT99" s="212">
        <f t="shared" si="6"/>
        <v>23541.1</v>
      </c>
      <c r="AU99" s="213">
        <f t="shared" si="5"/>
        <v>12840.599999999999</v>
      </c>
    </row>
    <row r="100" spans="1:47" ht="27" thickBot="1" x14ac:dyDescent="0.4">
      <c r="A100" s="118">
        <v>97</v>
      </c>
      <c r="B100" s="82">
        <v>432908</v>
      </c>
      <c r="C100" s="89" t="s">
        <v>434</v>
      </c>
      <c r="D100" s="57"/>
      <c r="E100" s="57"/>
      <c r="F100" s="196">
        <v>600</v>
      </c>
      <c r="G100" s="58"/>
      <c r="H100" s="59"/>
      <c r="I100" s="126"/>
      <c r="J100" s="58"/>
      <c r="K100" s="59"/>
      <c r="L100" s="126"/>
      <c r="M100" s="61"/>
      <c r="N100" s="59"/>
      <c r="O100" s="126"/>
      <c r="P100" s="61"/>
      <c r="Q100" s="59"/>
      <c r="R100" s="126"/>
      <c r="S100" s="61"/>
      <c r="T100" s="59"/>
      <c r="U100" s="126"/>
      <c r="V100" s="61"/>
      <c r="W100" s="59"/>
      <c r="X100" s="126"/>
      <c r="Y100" s="61"/>
      <c r="Z100" s="59"/>
      <c r="AA100" s="126"/>
      <c r="AB100" s="61"/>
      <c r="AC100" s="59"/>
      <c r="AD100" s="126"/>
      <c r="AE100" s="61"/>
      <c r="AF100" s="59"/>
      <c r="AG100" s="126"/>
      <c r="AH100" s="61"/>
      <c r="AI100" s="59"/>
      <c r="AJ100" s="128"/>
      <c r="AK100" s="61"/>
      <c r="AL100" s="109"/>
      <c r="AM100" s="132"/>
      <c r="AN100" s="67"/>
      <c r="AO100" s="59"/>
      <c r="AP100" s="126"/>
      <c r="AQ100" s="132">
        <f t="shared" si="4"/>
        <v>600</v>
      </c>
      <c r="AR100" s="216"/>
      <c r="AS100" s="215">
        <v>6.67</v>
      </c>
      <c r="AT100" s="212">
        <f t="shared" si="6"/>
        <v>4002</v>
      </c>
      <c r="AU100" s="213">
        <f t="shared" si="5"/>
        <v>4002</v>
      </c>
    </row>
    <row r="101" spans="1:47" ht="27" thickBot="1" x14ac:dyDescent="0.4">
      <c r="A101" s="118">
        <v>98</v>
      </c>
      <c r="B101" s="82">
        <v>276283</v>
      </c>
      <c r="C101" s="89" t="s">
        <v>430</v>
      </c>
      <c r="D101" s="57"/>
      <c r="E101" s="57"/>
      <c r="F101" s="195">
        <v>600</v>
      </c>
      <c r="G101" s="58"/>
      <c r="H101" s="59"/>
      <c r="I101" s="126"/>
      <c r="J101" s="58"/>
      <c r="K101" s="59"/>
      <c r="L101" s="126"/>
      <c r="M101" s="61">
        <v>100</v>
      </c>
      <c r="N101" s="59">
        <v>100</v>
      </c>
      <c r="O101" s="126">
        <v>600</v>
      </c>
      <c r="P101" s="61"/>
      <c r="Q101" s="59"/>
      <c r="R101" s="126"/>
      <c r="S101" s="61"/>
      <c r="T101" s="59"/>
      <c r="U101" s="126"/>
      <c r="V101" s="61"/>
      <c r="W101" s="59"/>
      <c r="X101" s="126"/>
      <c r="Y101" s="61"/>
      <c r="Z101" s="59"/>
      <c r="AA101" s="126"/>
      <c r="AB101" s="61"/>
      <c r="AC101" s="59"/>
      <c r="AD101" s="126"/>
      <c r="AE101" s="61"/>
      <c r="AF101" s="59"/>
      <c r="AG101" s="126"/>
      <c r="AH101" s="61"/>
      <c r="AI101" s="59"/>
      <c r="AJ101" s="128"/>
      <c r="AK101" s="61">
        <v>50</v>
      </c>
      <c r="AL101" s="109">
        <v>250</v>
      </c>
      <c r="AM101" s="132">
        <v>300</v>
      </c>
      <c r="AN101" s="67"/>
      <c r="AO101" s="59"/>
      <c r="AP101" s="126"/>
      <c r="AQ101" s="132">
        <f t="shared" si="4"/>
        <v>1500</v>
      </c>
      <c r="AR101" s="216"/>
      <c r="AS101" s="215">
        <v>4.1500000000000004</v>
      </c>
      <c r="AT101" s="212">
        <f t="shared" si="6"/>
        <v>6225.0000000000009</v>
      </c>
      <c r="AU101" s="213">
        <f t="shared" si="5"/>
        <v>2490</v>
      </c>
    </row>
    <row r="102" spans="1:47" ht="27" thickBot="1" x14ac:dyDescent="0.4">
      <c r="A102" s="118">
        <v>99</v>
      </c>
      <c r="B102" s="82">
        <v>267643</v>
      </c>
      <c r="C102" s="89" t="s">
        <v>436</v>
      </c>
      <c r="D102" s="57"/>
      <c r="E102" s="57"/>
      <c r="F102" s="195">
        <v>1200</v>
      </c>
      <c r="G102" s="67">
        <v>100</v>
      </c>
      <c r="H102" s="59">
        <v>200</v>
      </c>
      <c r="I102" s="126">
        <f t="shared" si="3"/>
        <v>300</v>
      </c>
      <c r="J102" s="61">
        <v>100</v>
      </c>
      <c r="K102" s="59">
        <v>200</v>
      </c>
      <c r="L102" s="126">
        <v>300</v>
      </c>
      <c r="M102" s="61">
        <v>100</v>
      </c>
      <c r="N102" s="59">
        <v>200</v>
      </c>
      <c r="O102" s="126">
        <v>1200</v>
      </c>
      <c r="P102" s="61">
        <v>100</v>
      </c>
      <c r="Q102" s="59">
        <v>960</v>
      </c>
      <c r="R102" s="126">
        <v>1200</v>
      </c>
      <c r="S102" s="61">
        <v>100</v>
      </c>
      <c r="T102" s="59">
        <v>550</v>
      </c>
      <c r="U102" s="126">
        <v>1200</v>
      </c>
      <c r="V102" s="61">
        <v>10</v>
      </c>
      <c r="W102" s="59">
        <v>90</v>
      </c>
      <c r="X102" s="126">
        <v>100</v>
      </c>
      <c r="Y102" s="61">
        <v>100</v>
      </c>
      <c r="Z102" s="59">
        <v>900</v>
      </c>
      <c r="AA102" s="126">
        <v>1150</v>
      </c>
      <c r="AB102" s="61">
        <v>337</v>
      </c>
      <c r="AC102" s="59">
        <v>675</v>
      </c>
      <c r="AD102" s="126">
        <v>1350</v>
      </c>
      <c r="AE102" s="61">
        <v>25</v>
      </c>
      <c r="AF102" s="59">
        <v>100</v>
      </c>
      <c r="AG102" s="126">
        <v>125</v>
      </c>
      <c r="AH102" s="61">
        <v>10</v>
      </c>
      <c r="AI102" s="59">
        <v>30</v>
      </c>
      <c r="AJ102" s="128">
        <v>50</v>
      </c>
      <c r="AK102" s="61">
        <v>50</v>
      </c>
      <c r="AL102" s="109">
        <v>450</v>
      </c>
      <c r="AM102" s="132">
        <v>500</v>
      </c>
      <c r="AN102" s="67">
        <v>100</v>
      </c>
      <c r="AO102" s="59">
        <v>500</v>
      </c>
      <c r="AP102" s="126">
        <v>800</v>
      </c>
      <c r="AQ102" s="132">
        <f t="shared" si="4"/>
        <v>9475</v>
      </c>
      <c r="AR102" s="216"/>
      <c r="AS102" s="215">
        <v>2.48</v>
      </c>
      <c r="AT102" s="212">
        <f t="shared" si="6"/>
        <v>23498</v>
      </c>
      <c r="AU102" s="213">
        <f t="shared" si="5"/>
        <v>2976</v>
      </c>
    </row>
    <row r="103" spans="1:47" ht="27" thickBot="1" x14ac:dyDescent="0.4">
      <c r="A103" s="118">
        <v>100</v>
      </c>
      <c r="B103" s="134">
        <v>292427</v>
      </c>
      <c r="C103" s="123" t="s">
        <v>430</v>
      </c>
      <c r="D103" s="57"/>
      <c r="E103" s="57"/>
      <c r="F103" s="195">
        <v>15000</v>
      </c>
      <c r="G103" s="67">
        <v>100</v>
      </c>
      <c r="H103" s="59">
        <v>300</v>
      </c>
      <c r="I103" s="126">
        <f t="shared" si="3"/>
        <v>400</v>
      </c>
      <c r="J103" s="155">
        <v>100</v>
      </c>
      <c r="K103" s="141">
        <v>200</v>
      </c>
      <c r="L103" s="126">
        <v>300</v>
      </c>
      <c r="M103" s="153">
        <v>100</v>
      </c>
      <c r="N103" s="141">
        <v>2000</v>
      </c>
      <c r="O103" s="126">
        <v>15000</v>
      </c>
      <c r="P103" s="153">
        <v>1000</v>
      </c>
      <c r="Q103" s="141">
        <v>9600</v>
      </c>
      <c r="R103" s="126">
        <v>12000</v>
      </c>
      <c r="S103" s="153">
        <v>100</v>
      </c>
      <c r="T103" s="141">
        <v>5500</v>
      </c>
      <c r="U103" s="126">
        <v>8000</v>
      </c>
      <c r="V103" s="153">
        <v>10</v>
      </c>
      <c r="W103" s="141">
        <v>90</v>
      </c>
      <c r="X103" s="126">
        <v>100</v>
      </c>
      <c r="Y103" s="153">
        <v>100</v>
      </c>
      <c r="Z103" s="141">
        <v>10000</v>
      </c>
      <c r="AA103" s="126">
        <v>12500</v>
      </c>
      <c r="AB103" s="153">
        <v>575</v>
      </c>
      <c r="AC103" s="141">
        <v>1150</v>
      </c>
      <c r="AD103" s="126">
        <v>2300</v>
      </c>
      <c r="AE103" s="153">
        <v>100</v>
      </c>
      <c r="AF103" s="141">
        <v>200</v>
      </c>
      <c r="AG103" s="126">
        <v>300</v>
      </c>
      <c r="AH103" s="153">
        <v>50</v>
      </c>
      <c r="AI103" s="141">
        <v>100</v>
      </c>
      <c r="AJ103" s="128">
        <v>200</v>
      </c>
      <c r="AK103" s="153">
        <v>100</v>
      </c>
      <c r="AL103" s="128">
        <v>900</v>
      </c>
      <c r="AM103" s="132">
        <v>1000</v>
      </c>
      <c r="AN103" s="154">
        <v>100</v>
      </c>
      <c r="AO103" s="141">
        <v>500</v>
      </c>
      <c r="AP103" s="126">
        <v>800</v>
      </c>
      <c r="AQ103" s="132">
        <f t="shared" si="4"/>
        <v>67900</v>
      </c>
      <c r="AR103" s="143"/>
      <c r="AS103" s="215">
        <v>4.72</v>
      </c>
      <c r="AT103" s="212">
        <f t="shared" si="6"/>
        <v>320488</v>
      </c>
      <c r="AU103" s="213">
        <f t="shared" si="5"/>
        <v>70800</v>
      </c>
    </row>
    <row r="104" spans="1:47" ht="27" thickBot="1" x14ac:dyDescent="0.4">
      <c r="A104" s="118">
        <v>101</v>
      </c>
      <c r="B104" s="82">
        <v>267646</v>
      </c>
      <c r="C104" s="89" t="s">
        <v>429</v>
      </c>
      <c r="D104" s="57"/>
      <c r="E104" s="57"/>
      <c r="F104" s="195">
        <v>100</v>
      </c>
      <c r="G104" s="67">
        <v>30</v>
      </c>
      <c r="H104" s="59">
        <v>50</v>
      </c>
      <c r="I104" s="126">
        <f t="shared" si="3"/>
        <v>80</v>
      </c>
      <c r="J104" s="58">
        <v>100</v>
      </c>
      <c r="K104" s="59">
        <v>200</v>
      </c>
      <c r="L104" s="126">
        <v>300</v>
      </c>
      <c r="M104" s="61">
        <v>10</v>
      </c>
      <c r="N104" s="59">
        <v>50</v>
      </c>
      <c r="O104" s="126">
        <v>100</v>
      </c>
      <c r="P104" s="61">
        <v>100</v>
      </c>
      <c r="Q104" s="59">
        <v>800</v>
      </c>
      <c r="R104" s="126">
        <v>1000</v>
      </c>
      <c r="S104" s="61">
        <v>100</v>
      </c>
      <c r="T104" s="59">
        <v>500</v>
      </c>
      <c r="U104" s="126">
        <v>600</v>
      </c>
      <c r="V104" s="61">
        <v>10</v>
      </c>
      <c r="W104" s="59">
        <v>90</v>
      </c>
      <c r="X104" s="126">
        <v>100</v>
      </c>
      <c r="Y104" s="61"/>
      <c r="Z104" s="59"/>
      <c r="AA104" s="126"/>
      <c r="AB104" s="61">
        <v>112</v>
      </c>
      <c r="AC104" s="59">
        <v>225</v>
      </c>
      <c r="AD104" s="126">
        <v>450</v>
      </c>
      <c r="AE104" s="61">
        <v>100</v>
      </c>
      <c r="AF104" s="59">
        <v>200</v>
      </c>
      <c r="AG104" s="126">
        <v>300</v>
      </c>
      <c r="AH104" s="61"/>
      <c r="AI104" s="59"/>
      <c r="AJ104" s="128"/>
      <c r="AK104" s="61">
        <v>50</v>
      </c>
      <c r="AL104" s="109">
        <v>250</v>
      </c>
      <c r="AM104" s="132">
        <v>300</v>
      </c>
      <c r="AN104" s="67"/>
      <c r="AO104" s="59"/>
      <c r="AP104" s="126"/>
      <c r="AQ104" s="132">
        <f t="shared" si="4"/>
        <v>3330</v>
      </c>
      <c r="AR104" s="216"/>
      <c r="AS104" s="215">
        <v>3.28</v>
      </c>
      <c r="AT104" s="212">
        <f t="shared" si="6"/>
        <v>10922.4</v>
      </c>
      <c r="AU104" s="213">
        <f t="shared" si="5"/>
        <v>328</v>
      </c>
    </row>
    <row r="105" spans="1:47" ht="27" thickBot="1" x14ac:dyDescent="0.4">
      <c r="A105" s="118">
        <v>102</v>
      </c>
      <c r="B105" s="82">
        <v>352204</v>
      </c>
      <c r="C105" s="89" t="s">
        <v>433</v>
      </c>
      <c r="D105" s="57"/>
      <c r="E105" s="57"/>
      <c r="F105" s="195">
        <v>1200</v>
      </c>
      <c r="G105" s="67"/>
      <c r="H105" s="59"/>
      <c r="I105" s="126"/>
      <c r="J105" s="61"/>
      <c r="K105" s="59"/>
      <c r="L105" s="126"/>
      <c r="M105" s="61"/>
      <c r="N105" s="59"/>
      <c r="O105" s="126"/>
      <c r="P105" s="61"/>
      <c r="Q105" s="59"/>
      <c r="R105" s="126"/>
      <c r="S105" s="61"/>
      <c r="T105" s="59"/>
      <c r="U105" s="126"/>
      <c r="V105" s="61"/>
      <c r="W105" s="59"/>
      <c r="X105" s="126"/>
      <c r="Y105" s="61"/>
      <c r="Z105" s="59"/>
      <c r="AA105" s="126"/>
      <c r="AB105" s="61"/>
      <c r="AC105" s="59"/>
      <c r="AD105" s="126"/>
      <c r="AE105" s="61"/>
      <c r="AF105" s="59"/>
      <c r="AG105" s="126"/>
      <c r="AH105" s="61"/>
      <c r="AI105" s="59"/>
      <c r="AJ105" s="128"/>
      <c r="AK105" s="61">
        <v>50</v>
      </c>
      <c r="AL105" s="109">
        <v>450</v>
      </c>
      <c r="AM105" s="132">
        <v>500</v>
      </c>
      <c r="AN105" s="67"/>
      <c r="AO105" s="59"/>
      <c r="AP105" s="126"/>
      <c r="AQ105" s="132">
        <f t="shared" si="4"/>
        <v>1700</v>
      </c>
      <c r="AR105" s="216"/>
      <c r="AS105" s="215">
        <v>16.75</v>
      </c>
      <c r="AT105" s="212">
        <f t="shared" si="6"/>
        <v>28475</v>
      </c>
      <c r="AU105" s="213">
        <f t="shared" si="5"/>
        <v>20100</v>
      </c>
    </row>
    <row r="106" spans="1:47" ht="27" thickBot="1" x14ac:dyDescent="0.4">
      <c r="A106" s="118">
        <v>103</v>
      </c>
      <c r="B106" s="82">
        <v>602763</v>
      </c>
      <c r="C106" s="89" t="s">
        <v>430</v>
      </c>
      <c r="D106" s="57"/>
      <c r="E106" s="57"/>
      <c r="F106" s="195">
        <v>1200</v>
      </c>
      <c r="G106" s="67"/>
      <c r="H106" s="59"/>
      <c r="I106" s="126"/>
      <c r="J106" s="61"/>
      <c r="K106" s="59"/>
      <c r="L106" s="126"/>
      <c r="M106" s="61"/>
      <c r="N106" s="59"/>
      <c r="O106" s="126"/>
      <c r="P106" s="61"/>
      <c r="Q106" s="59"/>
      <c r="R106" s="126"/>
      <c r="S106" s="61"/>
      <c r="T106" s="59"/>
      <c r="U106" s="126"/>
      <c r="V106" s="61"/>
      <c r="W106" s="59"/>
      <c r="X106" s="126"/>
      <c r="Y106" s="61"/>
      <c r="Z106" s="59"/>
      <c r="AA106" s="126"/>
      <c r="AB106" s="61"/>
      <c r="AC106" s="59"/>
      <c r="AD106" s="126"/>
      <c r="AE106" s="61"/>
      <c r="AF106" s="59"/>
      <c r="AG106" s="126"/>
      <c r="AH106" s="61"/>
      <c r="AI106" s="59"/>
      <c r="AJ106" s="128"/>
      <c r="AK106" s="61"/>
      <c r="AL106" s="109"/>
      <c r="AM106" s="132"/>
      <c r="AN106" s="67"/>
      <c r="AO106" s="59"/>
      <c r="AP106" s="126"/>
      <c r="AQ106" s="132">
        <f t="shared" si="4"/>
        <v>1200</v>
      </c>
      <c r="AR106" s="216"/>
      <c r="AS106" s="215">
        <v>18.52</v>
      </c>
      <c r="AT106" s="212">
        <f t="shared" si="6"/>
        <v>22224</v>
      </c>
      <c r="AU106" s="213">
        <f t="shared" si="5"/>
        <v>22224</v>
      </c>
    </row>
    <row r="107" spans="1:47" ht="27" thickBot="1" x14ac:dyDescent="0.4">
      <c r="A107" s="118">
        <v>104</v>
      </c>
      <c r="B107" s="82">
        <v>267197</v>
      </c>
      <c r="C107" s="89" t="s">
        <v>432</v>
      </c>
      <c r="D107" s="57"/>
      <c r="E107" s="57"/>
      <c r="F107" s="195">
        <v>1200</v>
      </c>
      <c r="G107" s="67">
        <v>100</v>
      </c>
      <c r="H107" s="59">
        <v>200</v>
      </c>
      <c r="I107" s="126">
        <f t="shared" si="3"/>
        <v>300</v>
      </c>
      <c r="J107" s="58"/>
      <c r="K107" s="59"/>
      <c r="L107" s="126"/>
      <c r="M107" s="61">
        <v>100</v>
      </c>
      <c r="N107" s="59">
        <v>200</v>
      </c>
      <c r="O107" s="126">
        <v>1200</v>
      </c>
      <c r="P107" s="61"/>
      <c r="Q107" s="59"/>
      <c r="R107" s="126"/>
      <c r="S107" s="61"/>
      <c r="T107" s="59"/>
      <c r="U107" s="126"/>
      <c r="V107" s="61">
        <v>100</v>
      </c>
      <c r="W107" s="59">
        <v>500</v>
      </c>
      <c r="X107" s="126">
        <v>600</v>
      </c>
      <c r="Y107" s="61"/>
      <c r="Z107" s="59"/>
      <c r="AA107" s="126"/>
      <c r="AB107" s="61"/>
      <c r="AC107" s="59"/>
      <c r="AD107" s="126"/>
      <c r="AE107" s="61"/>
      <c r="AF107" s="59"/>
      <c r="AG107" s="126"/>
      <c r="AH107" s="61"/>
      <c r="AI107" s="59"/>
      <c r="AJ107" s="128"/>
      <c r="AK107" s="61">
        <v>50</v>
      </c>
      <c r="AL107" s="109">
        <v>450</v>
      </c>
      <c r="AM107" s="132">
        <v>500</v>
      </c>
      <c r="AN107" s="67">
        <v>100</v>
      </c>
      <c r="AO107" s="59">
        <v>500</v>
      </c>
      <c r="AP107" s="126">
        <v>800</v>
      </c>
      <c r="AQ107" s="132">
        <f t="shared" si="4"/>
        <v>4600</v>
      </c>
      <c r="AR107" s="216"/>
      <c r="AS107" s="215">
        <v>0.18</v>
      </c>
      <c r="AT107" s="212">
        <f t="shared" si="6"/>
        <v>828</v>
      </c>
      <c r="AU107" s="213">
        <f t="shared" si="5"/>
        <v>216</v>
      </c>
    </row>
    <row r="108" spans="1:47" ht="27" thickBot="1" x14ac:dyDescent="0.4">
      <c r="A108" s="118">
        <v>105</v>
      </c>
      <c r="B108" s="82">
        <v>267195</v>
      </c>
      <c r="C108" s="89" t="s">
        <v>432</v>
      </c>
      <c r="D108" s="57"/>
      <c r="E108" s="57"/>
      <c r="F108" s="195">
        <v>600</v>
      </c>
      <c r="G108" s="67">
        <v>80</v>
      </c>
      <c r="H108" s="59">
        <v>120</v>
      </c>
      <c r="I108" s="126">
        <f t="shared" si="3"/>
        <v>200</v>
      </c>
      <c r="J108" s="58"/>
      <c r="K108" s="59"/>
      <c r="L108" s="126"/>
      <c r="M108" s="61">
        <v>100</v>
      </c>
      <c r="N108" s="59">
        <v>200</v>
      </c>
      <c r="O108" s="126">
        <v>600</v>
      </c>
      <c r="P108" s="61">
        <v>100</v>
      </c>
      <c r="Q108" s="59">
        <v>800</v>
      </c>
      <c r="R108" s="126">
        <v>1000</v>
      </c>
      <c r="S108" s="61"/>
      <c r="T108" s="59"/>
      <c r="U108" s="126"/>
      <c r="V108" s="61">
        <v>100</v>
      </c>
      <c r="W108" s="59">
        <v>500</v>
      </c>
      <c r="X108" s="126">
        <v>600</v>
      </c>
      <c r="Y108" s="61"/>
      <c r="Z108" s="59"/>
      <c r="AA108" s="126"/>
      <c r="AB108" s="61">
        <v>25</v>
      </c>
      <c r="AC108" s="59">
        <v>50</v>
      </c>
      <c r="AD108" s="126">
        <v>100</v>
      </c>
      <c r="AE108" s="61"/>
      <c r="AF108" s="59"/>
      <c r="AG108" s="126"/>
      <c r="AH108" s="61"/>
      <c r="AI108" s="59"/>
      <c r="AJ108" s="128"/>
      <c r="AK108" s="61"/>
      <c r="AL108" s="109"/>
      <c r="AM108" s="132"/>
      <c r="AN108" s="67">
        <v>80</v>
      </c>
      <c r="AO108" s="59">
        <v>200</v>
      </c>
      <c r="AP108" s="126">
        <v>300</v>
      </c>
      <c r="AQ108" s="132">
        <f t="shared" si="4"/>
        <v>3400</v>
      </c>
      <c r="AR108" s="216"/>
      <c r="AS108" s="215">
        <v>0.13</v>
      </c>
      <c r="AT108" s="212">
        <f t="shared" si="6"/>
        <v>442</v>
      </c>
      <c r="AU108" s="213">
        <f t="shared" si="5"/>
        <v>78</v>
      </c>
    </row>
    <row r="109" spans="1:47" ht="27" thickBot="1" x14ac:dyDescent="0.4">
      <c r="A109" s="118">
        <v>106</v>
      </c>
      <c r="B109" s="82">
        <v>267194</v>
      </c>
      <c r="C109" s="89" t="s">
        <v>430</v>
      </c>
      <c r="D109" s="57"/>
      <c r="E109" s="57"/>
      <c r="F109" s="195">
        <v>1000</v>
      </c>
      <c r="G109" s="67"/>
      <c r="H109" s="59"/>
      <c r="I109" s="126"/>
      <c r="J109" s="61">
        <v>100</v>
      </c>
      <c r="K109" s="59">
        <v>200</v>
      </c>
      <c r="L109" s="126">
        <v>300</v>
      </c>
      <c r="M109" s="61">
        <v>100</v>
      </c>
      <c r="N109" s="59">
        <v>200</v>
      </c>
      <c r="O109" s="126">
        <v>1000</v>
      </c>
      <c r="P109" s="61">
        <v>100</v>
      </c>
      <c r="Q109" s="59">
        <v>800</v>
      </c>
      <c r="R109" s="126">
        <v>1000</v>
      </c>
      <c r="S109" s="61">
        <v>50</v>
      </c>
      <c r="T109" s="59">
        <v>50</v>
      </c>
      <c r="U109" s="126">
        <v>100</v>
      </c>
      <c r="V109" s="61">
        <v>100</v>
      </c>
      <c r="W109" s="59">
        <v>500</v>
      </c>
      <c r="X109" s="126">
        <v>600</v>
      </c>
      <c r="Y109" s="61">
        <v>100</v>
      </c>
      <c r="Z109" s="59">
        <v>800</v>
      </c>
      <c r="AA109" s="126">
        <v>950</v>
      </c>
      <c r="AB109" s="61"/>
      <c r="AC109" s="59"/>
      <c r="AD109" s="126"/>
      <c r="AE109" s="61"/>
      <c r="AF109" s="59"/>
      <c r="AG109" s="126"/>
      <c r="AH109" s="61"/>
      <c r="AI109" s="59"/>
      <c r="AJ109" s="128"/>
      <c r="AK109" s="61">
        <v>50</v>
      </c>
      <c r="AL109" s="109">
        <v>450</v>
      </c>
      <c r="AM109" s="132">
        <v>500</v>
      </c>
      <c r="AN109" s="67">
        <v>100</v>
      </c>
      <c r="AO109" s="59">
        <v>500</v>
      </c>
      <c r="AP109" s="126">
        <v>800</v>
      </c>
      <c r="AQ109" s="132">
        <f t="shared" si="4"/>
        <v>6250</v>
      </c>
      <c r="AR109" s="216"/>
      <c r="AS109" s="215">
        <v>1.79</v>
      </c>
      <c r="AT109" s="212">
        <f t="shared" si="6"/>
        <v>11187.5</v>
      </c>
      <c r="AU109" s="213">
        <f t="shared" si="5"/>
        <v>1790</v>
      </c>
    </row>
    <row r="110" spans="1:47" ht="27" thickBot="1" x14ac:dyDescent="0.4">
      <c r="A110" s="118">
        <v>107</v>
      </c>
      <c r="B110" s="82">
        <v>271000</v>
      </c>
      <c r="C110" s="89" t="s">
        <v>432</v>
      </c>
      <c r="D110" s="57"/>
      <c r="E110" s="57"/>
      <c r="F110" s="195">
        <v>600</v>
      </c>
      <c r="G110" s="67">
        <v>100</v>
      </c>
      <c r="H110" s="59">
        <v>300</v>
      </c>
      <c r="I110" s="126">
        <f t="shared" si="3"/>
        <v>400</v>
      </c>
      <c r="J110" s="61">
        <v>100</v>
      </c>
      <c r="K110" s="59">
        <v>200</v>
      </c>
      <c r="L110" s="126">
        <v>300</v>
      </c>
      <c r="M110" s="61">
        <v>100</v>
      </c>
      <c r="N110" s="59">
        <v>300</v>
      </c>
      <c r="O110" s="126">
        <v>600</v>
      </c>
      <c r="P110" s="61">
        <v>100</v>
      </c>
      <c r="Q110" s="59">
        <v>1600</v>
      </c>
      <c r="R110" s="126">
        <v>2000</v>
      </c>
      <c r="S110" s="61">
        <v>100</v>
      </c>
      <c r="T110" s="59">
        <v>500</v>
      </c>
      <c r="U110" s="126">
        <v>600</v>
      </c>
      <c r="V110" s="61">
        <v>100</v>
      </c>
      <c r="W110" s="59">
        <v>300</v>
      </c>
      <c r="X110" s="126">
        <v>400</v>
      </c>
      <c r="Y110" s="61">
        <v>100</v>
      </c>
      <c r="Z110" s="59">
        <v>400</v>
      </c>
      <c r="AA110" s="126">
        <v>550</v>
      </c>
      <c r="AB110" s="61">
        <v>600</v>
      </c>
      <c r="AC110" s="59">
        <v>1200</v>
      </c>
      <c r="AD110" s="126">
        <v>2400</v>
      </c>
      <c r="AE110" s="61"/>
      <c r="AF110" s="59"/>
      <c r="AG110" s="126"/>
      <c r="AH110" s="61"/>
      <c r="AI110" s="59"/>
      <c r="AJ110" s="128"/>
      <c r="AK110" s="61">
        <v>100</v>
      </c>
      <c r="AL110" s="109">
        <v>500</v>
      </c>
      <c r="AM110" s="132">
        <v>600</v>
      </c>
      <c r="AN110" s="67">
        <v>80</v>
      </c>
      <c r="AO110" s="59">
        <v>200</v>
      </c>
      <c r="AP110" s="126">
        <v>300</v>
      </c>
      <c r="AQ110" s="132">
        <f t="shared" si="4"/>
        <v>8750</v>
      </c>
      <c r="AR110" s="216"/>
      <c r="AS110" s="215">
        <v>0.15</v>
      </c>
      <c r="AT110" s="212">
        <f t="shared" si="6"/>
        <v>1312.5</v>
      </c>
      <c r="AU110" s="213">
        <f t="shared" si="5"/>
        <v>90</v>
      </c>
    </row>
    <row r="111" spans="1:47" ht="27" thickBot="1" x14ac:dyDescent="0.4">
      <c r="A111" s="118">
        <v>108</v>
      </c>
      <c r="B111" s="82">
        <v>271003</v>
      </c>
      <c r="C111" s="89" t="s">
        <v>430</v>
      </c>
      <c r="D111" s="57"/>
      <c r="E111" s="57"/>
      <c r="F111" s="195">
        <v>2000</v>
      </c>
      <c r="G111" s="67">
        <v>200</v>
      </c>
      <c r="H111" s="59">
        <v>800</v>
      </c>
      <c r="I111" s="126">
        <f t="shared" si="3"/>
        <v>1000</v>
      </c>
      <c r="J111" s="58">
        <v>100</v>
      </c>
      <c r="K111" s="59">
        <v>200</v>
      </c>
      <c r="L111" s="126">
        <v>300</v>
      </c>
      <c r="M111" s="61">
        <v>100</v>
      </c>
      <c r="N111" s="59">
        <v>300</v>
      </c>
      <c r="O111" s="126">
        <v>2000</v>
      </c>
      <c r="P111" s="61">
        <v>100</v>
      </c>
      <c r="Q111" s="59">
        <v>6400</v>
      </c>
      <c r="R111" s="126">
        <v>8000</v>
      </c>
      <c r="S111" s="61">
        <v>100</v>
      </c>
      <c r="T111" s="59">
        <v>1500</v>
      </c>
      <c r="U111" s="126">
        <v>2000</v>
      </c>
      <c r="V111" s="61">
        <v>100</v>
      </c>
      <c r="W111" s="59">
        <v>500</v>
      </c>
      <c r="X111" s="126">
        <v>1000</v>
      </c>
      <c r="Y111" s="61">
        <v>100</v>
      </c>
      <c r="Z111" s="59">
        <v>1700</v>
      </c>
      <c r="AA111" s="126">
        <v>1950</v>
      </c>
      <c r="AB111" s="61">
        <v>625</v>
      </c>
      <c r="AC111" s="59">
        <v>1250</v>
      </c>
      <c r="AD111" s="126">
        <v>2500</v>
      </c>
      <c r="AE111" s="61"/>
      <c r="AF111" s="59"/>
      <c r="AG111" s="126"/>
      <c r="AH111" s="61">
        <v>25</v>
      </c>
      <c r="AI111" s="59">
        <v>50</v>
      </c>
      <c r="AJ111" s="128">
        <v>100</v>
      </c>
      <c r="AK111" s="61">
        <v>200</v>
      </c>
      <c r="AL111" s="109">
        <v>1800</v>
      </c>
      <c r="AM111" s="132">
        <v>2000</v>
      </c>
      <c r="AN111" s="67">
        <v>100</v>
      </c>
      <c r="AO111" s="59">
        <v>500</v>
      </c>
      <c r="AP111" s="126">
        <v>800</v>
      </c>
      <c r="AQ111" s="132">
        <f t="shared" si="4"/>
        <v>23650</v>
      </c>
      <c r="AR111" s="216"/>
      <c r="AS111" s="215">
        <v>2.89</v>
      </c>
      <c r="AT111" s="212">
        <f t="shared" si="6"/>
        <v>68348.5</v>
      </c>
      <c r="AU111" s="213">
        <f t="shared" si="5"/>
        <v>5780</v>
      </c>
    </row>
    <row r="112" spans="1:47" ht="27" thickBot="1" x14ac:dyDescent="0.4">
      <c r="A112" s="118">
        <v>109</v>
      </c>
      <c r="B112" s="82">
        <v>448612</v>
      </c>
      <c r="C112" s="89" t="s">
        <v>436</v>
      </c>
      <c r="D112" s="57"/>
      <c r="E112" s="57"/>
      <c r="F112" s="195">
        <v>300</v>
      </c>
      <c r="G112" s="67">
        <v>50</v>
      </c>
      <c r="H112" s="59">
        <v>150</v>
      </c>
      <c r="I112" s="126">
        <f t="shared" si="3"/>
        <v>200</v>
      </c>
      <c r="J112" s="58">
        <v>100</v>
      </c>
      <c r="K112" s="59">
        <v>200</v>
      </c>
      <c r="L112" s="126">
        <v>300</v>
      </c>
      <c r="M112" s="61">
        <v>100</v>
      </c>
      <c r="N112" s="59">
        <v>200</v>
      </c>
      <c r="O112" s="126">
        <v>300</v>
      </c>
      <c r="P112" s="61">
        <v>30</v>
      </c>
      <c r="Q112" s="59">
        <v>240</v>
      </c>
      <c r="R112" s="126">
        <v>300</v>
      </c>
      <c r="S112" s="61"/>
      <c r="T112" s="59"/>
      <c r="U112" s="126"/>
      <c r="V112" s="61">
        <v>100</v>
      </c>
      <c r="W112" s="59">
        <v>300</v>
      </c>
      <c r="X112" s="126">
        <v>300</v>
      </c>
      <c r="Y112" s="61">
        <v>100</v>
      </c>
      <c r="Z112" s="59">
        <v>175</v>
      </c>
      <c r="AA112" s="126">
        <v>250</v>
      </c>
      <c r="AB112" s="61">
        <v>112</v>
      </c>
      <c r="AC112" s="59">
        <v>225</v>
      </c>
      <c r="AD112" s="126">
        <v>450</v>
      </c>
      <c r="AE112" s="61"/>
      <c r="AF112" s="59"/>
      <c r="AG112" s="126"/>
      <c r="AH112" s="61"/>
      <c r="AI112" s="59"/>
      <c r="AJ112" s="128"/>
      <c r="AK112" s="61"/>
      <c r="AL112" s="109"/>
      <c r="AM112" s="132"/>
      <c r="AN112" s="67">
        <v>50</v>
      </c>
      <c r="AO112" s="59">
        <v>100</v>
      </c>
      <c r="AP112" s="126">
        <v>150</v>
      </c>
      <c r="AQ112" s="132">
        <f t="shared" si="4"/>
        <v>2550</v>
      </c>
      <c r="AR112" s="216"/>
      <c r="AS112" s="215">
        <v>6.75</v>
      </c>
      <c r="AT112" s="212">
        <f t="shared" si="6"/>
        <v>17212.5</v>
      </c>
      <c r="AU112" s="213">
        <f t="shared" si="5"/>
        <v>2025</v>
      </c>
    </row>
    <row r="113" spans="1:47" ht="27" thickBot="1" x14ac:dyDescent="0.4">
      <c r="A113" s="118">
        <v>110</v>
      </c>
      <c r="B113" s="82">
        <v>272217</v>
      </c>
      <c r="C113" s="89" t="s">
        <v>430</v>
      </c>
      <c r="D113" s="57"/>
      <c r="E113" s="57"/>
      <c r="F113" s="195">
        <v>300</v>
      </c>
      <c r="G113" s="67"/>
      <c r="H113" s="59"/>
      <c r="I113" s="126"/>
      <c r="J113" s="61"/>
      <c r="K113" s="59"/>
      <c r="L113" s="126"/>
      <c r="M113" s="61">
        <v>100</v>
      </c>
      <c r="N113" s="59">
        <v>100</v>
      </c>
      <c r="O113" s="126">
        <v>300</v>
      </c>
      <c r="P113" s="61"/>
      <c r="Q113" s="59"/>
      <c r="R113" s="126"/>
      <c r="S113" s="61"/>
      <c r="T113" s="59"/>
      <c r="U113" s="126"/>
      <c r="V113" s="61"/>
      <c r="W113" s="59"/>
      <c r="X113" s="126"/>
      <c r="Y113" s="61"/>
      <c r="Z113" s="59"/>
      <c r="AA113" s="126"/>
      <c r="AB113" s="61"/>
      <c r="AC113" s="59"/>
      <c r="AD113" s="126"/>
      <c r="AE113" s="61"/>
      <c r="AF113" s="59"/>
      <c r="AG113" s="126"/>
      <c r="AH113" s="61"/>
      <c r="AI113" s="59"/>
      <c r="AJ113" s="128"/>
      <c r="AK113" s="61"/>
      <c r="AL113" s="109"/>
      <c r="AM113" s="132"/>
      <c r="AN113" s="67"/>
      <c r="AO113" s="59"/>
      <c r="AP113" s="126"/>
      <c r="AQ113" s="132">
        <f t="shared" si="4"/>
        <v>600</v>
      </c>
      <c r="AR113" s="216"/>
      <c r="AS113" s="215">
        <v>19.41</v>
      </c>
      <c r="AT113" s="212">
        <f t="shared" si="6"/>
        <v>11646</v>
      </c>
      <c r="AU113" s="213">
        <f t="shared" si="5"/>
        <v>5823</v>
      </c>
    </row>
    <row r="114" spans="1:47" ht="27" thickBot="1" x14ac:dyDescent="0.4">
      <c r="A114" s="118">
        <v>111</v>
      </c>
      <c r="B114" s="82">
        <v>267647</v>
      </c>
      <c r="C114" s="89" t="s">
        <v>432</v>
      </c>
      <c r="D114" s="57"/>
      <c r="E114" s="57"/>
      <c r="F114" s="195">
        <v>600</v>
      </c>
      <c r="G114" s="67"/>
      <c r="H114" s="59"/>
      <c r="I114" s="126"/>
      <c r="J114" s="61"/>
      <c r="K114" s="59"/>
      <c r="L114" s="126"/>
      <c r="M114" s="61">
        <v>100</v>
      </c>
      <c r="N114" s="59">
        <v>100</v>
      </c>
      <c r="O114" s="126">
        <v>600</v>
      </c>
      <c r="P114" s="61"/>
      <c r="Q114" s="59"/>
      <c r="R114" s="126"/>
      <c r="S114" s="61"/>
      <c r="T114" s="59"/>
      <c r="U114" s="126"/>
      <c r="V114" s="61"/>
      <c r="W114" s="59"/>
      <c r="X114" s="126"/>
      <c r="Y114" s="61"/>
      <c r="Z114" s="59"/>
      <c r="AA114" s="126"/>
      <c r="AB114" s="61"/>
      <c r="AC114" s="59"/>
      <c r="AD114" s="126"/>
      <c r="AE114" s="61"/>
      <c r="AF114" s="59"/>
      <c r="AG114" s="126"/>
      <c r="AH114" s="61"/>
      <c r="AI114" s="59"/>
      <c r="AJ114" s="128"/>
      <c r="AK114" s="61">
        <v>20</v>
      </c>
      <c r="AL114" s="109">
        <v>180</v>
      </c>
      <c r="AM114" s="132">
        <v>200</v>
      </c>
      <c r="AN114" s="67"/>
      <c r="AO114" s="59"/>
      <c r="AP114" s="126"/>
      <c r="AQ114" s="132">
        <f t="shared" si="4"/>
        <v>1400</v>
      </c>
      <c r="AR114" s="216"/>
      <c r="AS114" s="215">
        <v>0.26</v>
      </c>
      <c r="AT114" s="212">
        <f t="shared" si="6"/>
        <v>364</v>
      </c>
      <c r="AU114" s="213">
        <f t="shared" si="5"/>
        <v>156</v>
      </c>
    </row>
    <row r="115" spans="1:47" ht="27" thickBot="1" x14ac:dyDescent="0.4">
      <c r="A115" s="118">
        <v>112</v>
      </c>
      <c r="B115" s="82">
        <v>272334</v>
      </c>
      <c r="C115" s="89" t="s">
        <v>430</v>
      </c>
      <c r="D115" s="57"/>
      <c r="E115" s="57"/>
      <c r="F115" s="195">
        <v>3000</v>
      </c>
      <c r="G115" s="58"/>
      <c r="H115" s="59"/>
      <c r="I115" s="126"/>
      <c r="J115" s="61"/>
      <c r="K115" s="59"/>
      <c r="L115" s="126"/>
      <c r="M115" s="61"/>
      <c r="N115" s="59"/>
      <c r="O115" s="126"/>
      <c r="P115" s="61"/>
      <c r="Q115" s="59"/>
      <c r="R115" s="126"/>
      <c r="S115" s="61"/>
      <c r="T115" s="59"/>
      <c r="U115" s="126"/>
      <c r="V115" s="61"/>
      <c r="W115" s="59"/>
      <c r="X115" s="126"/>
      <c r="Y115" s="61"/>
      <c r="Z115" s="59"/>
      <c r="AA115" s="126"/>
      <c r="AB115" s="61">
        <v>750</v>
      </c>
      <c r="AC115" s="59">
        <v>1500</v>
      </c>
      <c r="AD115" s="126">
        <v>3000</v>
      </c>
      <c r="AE115" s="61"/>
      <c r="AF115" s="59"/>
      <c r="AG115" s="126"/>
      <c r="AH115" s="61"/>
      <c r="AI115" s="59"/>
      <c r="AJ115" s="128"/>
      <c r="AK115" s="61"/>
      <c r="AL115" s="109"/>
      <c r="AM115" s="132"/>
      <c r="AN115" s="67"/>
      <c r="AO115" s="59"/>
      <c r="AP115" s="126"/>
      <c r="AQ115" s="132">
        <f t="shared" si="4"/>
        <v>6000</v>
      </c>
      <c r="AR115" s="216"/>
      <c r="AS115" s="215">
        <v>4.63</v>
      </c>
      <c r="AT115" s="212">
        <f t="shared" si="6"/>
        <v>27780</v>
      </c>
      <c r="AU115" s="213">
        <f t="shared" si="5"/>
        <v>13890</v>
      </c>
    </row>
    <row r="116" spans="1:47" ht="27" thickBot="1" x14ac:dyDescent="0.4">
      <c r="A116" s="118">
        <v>113</v>
      </c>
      <c r="B116" s="82">
        <v>267203</v>
      </c>
      <c r="C116" s="89" t="s">
        <v>432</v>
      </c>
      <c r="D116" s="57"/>
      <c r="E116" s="57"/>
      <c r="F116" s="195">
        <v>3000</v>
      </c>
      <c r="G116" s="58">
        <v>500</v>
      </c>
      <c r="H116" s="59">
        <v>1500</v>
      </c>
      <c r="I116" s="126">
        <f t="shared" ref="I116:I178" si="7">H116+G116</f>
        <v>2000</v>
      </c>
      <c r="J116" s="61">
        <v>100</v>
      </c>
      <c r="K116" s="59">
        <v>200</v>
      </c>
      <c r="L116" s="126">
        <v>300</v>
      </c>
      <c r="M116" s="61">
        <v>100</v>
      </c>
      <c r="N116" s="59">
        <v>2000</v>
      </c>
      <c r="O116" s="126">
        <v>3000</v>
      </c>
      <c r="P116" s="61">
        <v>1000</v>
      </c>
      <c r="Q116" s="59">
        <v>8000</v>
      </c>
      <c r="R116" s="126">
        <v>10000</v>
      </c>
      <c r="S116" s="61">
        <v>100</v>
      </c>
      <c r="T116" s="59">
        <v>1900</v>
      </c>
      <c r="U116" s="126">
        <v>3000</v>
      </c>
      <c r="V116" s="61">
        <v>100</v>
      </c>
      <c r="W116" s="59">
        <v>2000</v>
      </c>
      <c r="X116" s="126">
        <v>3000</v>
      </c>
      <c r="Y116" s="61">
        <v>100</v>
      </c>
      <c r="Z116" s="59">
        <v>2700</v>
      </c>
      <c r="AA116" s="126">
        <v>2950</v>
      </c>
      <c r="AB116" s="61">
        <v>175</v>
      </c>
      <c r="AC116" s="59">
        <v>3500</v>
      </c>
      <c r="AD116" s="126">
        <v>7000</v>
      </c>
      <c r="AE116" s="61">
        <v>100</v>
      </c>
      <c r="AF116" s="59">
        <v>200</v>
      </c>
      <c r="AG116" s="126">
        <v>300</v>
      </c>
      <c r="AH116" s="61">
        <v>500</v>
      </c>
      <c r="AI116" s="59">
        <v>800</v>
      </c>
      <c r="AJ116" s="128">
        <v>1000</v>
      </c>
      <c r="AK116" s="61">
        <v>300</v>
      </c>
      <c r="AL116" s="109">
        <v>2700</v>
      </c>
      <c r="AM116" s="132">
        <v>3000</v>
      </c>
      <c r="AN116" s="67">
        <v>100</v>
      </c>
      <c r="AO116" s="59">
        <v>500</v>
      </c>
      <c r="AP116" s="126">
        <v>800</v>
      </c>
      <c r="AQ116" s="132">
        <f t="shared" si="4"/>
        <v>39350</v>
      </c>
      <c r="AR116" s="216"/>
      <c r="AS116" s="215">
        <v>0.55000000000000004</v>
      </c>
      <c r="AT116" s="212">
        <f t="shared" si="6"/>
        <v>21642.5</v>
      </c>
      <c r="AU116" s="213">
        <f t="shared" si="5"/>
        <v>1650.0000000000002</v>
      </c>
    </row>
    <row r="117" spans="1:47" ht="27" thickBot="1" x14ac:dyDescent="0.4">
      <c r="A117" s="118">
        <v>114</v>
      </c>
      <c r="B117" s="82">
        <v>267205</v>
      </c>
      <c r="C117" s="89" t="s">
        <v>429</v>
      </c>
      <c r="D117" s="57"/>
      <c r="E117" s="57"/>
      <c r="F117" s="195">
        <v>600</v>
      </c>
      <c r="G117" s="58">
        <v>200</v>
      </c>
      <c r="H117" s="59">
        <v>300</v>
      </c>
      <c r="I117" s="126">
        <f t="shared" si="7"/>
        <v>500</v>
      </c>
      <c r="J117" s="61">
        <v>100</v>
      </c>
      <c r="K117" s="59">
        <v>200</v>
      </c>
      <c r="L117" s="126">
        <v>300</v>
      </c>
      <c r="M117" s="61">
        <v>100</v>
      </c>
      <c r="N117" s="59">
        <v>300</v>
      </c>
      <c r="O117" s="126">
        <v>600</v>
      </c>
      <c r="P117" s="61">
        <v>100</v>
      </c>
      <c r="Q117" s="59">
        <v>800</v>
      </c>
      <c r="R117" s="126">
        <v>1000</v>
      </c>
      <c r="S117" s="61">
        <v>100</v>
      </c>
      <c r="T117" s="59">
        <v>590</v>
      </c>
      <c r="U117" s="126">
        <v>600</v>
      </c>
      <c r="V117" s="61">
        <v>100</v>
      </c>
      <c r="W117" s="59">
        <v>600</v>
      </c>
      <c r="X117" s="126">
        <v>700</v>
      </c>
      <c r="Y117" s="61">
        <v>100</v>
      </c>
      <c r="Z117" s="59">
        <v>400</v>
      </c>
      <c r="AA117" s="126">
        <v>550</v>
      </c>
      <c r="AB117" s="61">
        <v>150</v>
      </c>
      <c r="AC117" s="59">
        <v>300</v>
      </c>
      <c r="AD117" s="126">
        <v>600</v>
      </c>
      <c r="AE117" s="61"/>
      <c r="AF117" s="59"/>
      <c r="AG117" s="126"/>
      <c r="AH117" s="61"/>
      <c r="AI117" s="59"/>
      <c r="AJ117" s="128"/>
      <c r="AK117" s="61">
        <v>100</v>
      </c>
      <c r="AL117" s="109">
        <v>500</v>
      </c>
      <c r="AM117" s="132">
        <v>600</v>
      </c>
      <c r="AN117" s="67"/>
      <c r="AO117" s="59"/>
      <c r="AP117" s="126"/>
      <c r="AQ117" s="132">
        <f t="shared" si="4"/>
        <v>6050</v>
      </c>
      <c r="AR117" s="216"/>
      <c r="AS117" s="215">
        <v>1.95</v>
      </c>
      <c r="AT117" s="212">
        <f t="shared" si="6"/>
        <v>11797.5</v>
      </c>
      <c r="AU117" s="213">
        <f t="shared" si="5"/>
        <v>1170</v>
      </c>
    </row>
    <row r="118" spans="1:47" ht="27" thickBot="1" x14ac:dyDescent="0.4">
      <c r="A118" s="118">
        <v>115</v>
      </c>
      <c r="B118" s="82">
        <v>272190</v>
      </c>
      <c r="C118" s="89" t="s">
        <v>430</v>
      </c>
      <c r="D118" s="57"/>
      <c r="E118" s="57"/>
      <c r="F118" s="195">
        <v>300</v>
      </c>
      <c r="G118" s="58"/>
      <c r="H118" s="59"/>
      <c r="I118" s="126"/>
      <c r="J118" s="61"/>
      <c r="K118" s="59"/>
      <c r="L118" s="126"/>
      <c r="M118" s="61">
        <v>100</v>
      </c>
      <c r="N118" s="59">
        <v>100</v>
      </c>
      <c r="O118" s="126">
        <v>300</v>
      </c>
      <c r="P118" s="61"/>
      <c r="Q118" s="59"/>
      <c r="R118" s="126"/>
      <c r="S118" s="61"/>
      <c r="T118" s="59"/>
      <c r="U118" s="126"/>
      <c r="V118" s="61"/>
      <c r="W118" s="59"/>
      <c r="X118" s="126"/>
      <c r="Y118" s="61"/>
      <c r="Z118" s="59"/>
      <c r="AA118" s="126"/>
      <c r="AB118" s="61">
        <v>875</v>
      </c>
      <c r="AC118" s="59">
        <v>1750</v>
      </c>
      <c r="AD118" s="126">
        <v>3500</v>
      </c>
      <c r="AE118" s="61"/>
      <c r="AF118" s="59"/>
      <c r="AG118" s="126"/>
      <c r="AH118" s="61"/>
      <c r="AI118" s="59"/>
      <c r="AJ118" s="128"/>
      <c r="AK118" s="61">
        <v>50</v>
      </c>
      <c r="AL118" s="109">
        <v>250</v>
      </c>
      <c r="AM118" s="132">
        <v>300</v>
      </c>
      <c r="AN118" s="67"/>
      <c r="AO118" s="59"/>
      <c r="AP118" s="126"/>
      <c r="AQ118" s="132">
        <f t="shared" si="4"/>
        <v>4400</v>
      </c>
      <c r="AR118" s="216"/>
      <c r="AS118" s="215">
        <v>11.04</v>
      </c>
      <c r="AT118" s="212">
        <f t="shared" si="6"/>
        <v>48575.999999999993</v>
      </c>
      <c r="AU118" s="213">
        <f t="shared" si="5"/>
        <v>3311.9999999999995</v>
      </c>
    </row>
    <row r="119" spans="1:47" ht="27" thickBot="1" x14ac:dyDescent="0.4">
      <c r="A119" s="118">
        <v>116</v>
      </c>
      <c r="B119" s="134">
        <v>268252</v>
      </c>
      <c r="C119" s="123" t="s">
        <v>430</v>
      </c>
      <c r="D119" s="57"/>
      <c r="E119" s="57"/>
      <c r="F119" s="195">
        <v>26000</v>
      </c>
      <c r="G119" s="58">
        <v>200</v>
      </c>
      <c r="H119" s="59">
        <v>800</v>
      </c>
      <c r="I119" s="126">
        <f t="shared" si="7"/>
        <v>1000</v>
      </c>
      <c r="J119" s="153">
        <v>100</v>
      </c>
      <c r="K119" s="141">
        <v>200</v>
      </c>
      <c r="L119" s="126">
        <v>300</v>
      </c>
      <c r="M119" s="153">
        <v>100</v>
      </c>
      <c r="N119" s="141">
        <v>7000</v>
      </c>
      <c r="O119" s="126">
        <v>26000</v>
      </c>
      <c r="P119" s="153">
        <v>1000</v>
      </c>
      <c r="Q119" s="141">
        <v>16000</v>
      </c>
      <c r="R119" s="126">
        <v>20000</v>
      </c>
      <c r="S119" s="153">
        <v>700</v>
      </c>
      <c r="T119" s="141">
        <v>5000</v>
      </c>
      <c r="U119" s="126">
        <v>6000</v>
      </c>
      <c r="V119" s="153">
        <v>100</v>
      </c>
      <c r="W119" s="141">
        <v>4000</v>
      </c>
      <c r="X119" s="126">
        <v>5000</v>
      </c>
      <c r="Y119" s="153">
        <v>100</v>
      </c>
      <c r="Z119" s="141">
        <v>13900</v>
      </c>
      <c r="AA119" s="126">
        <v>20000</v>
      </c>
      <c r="AB119" s="153"/>
      <c r="AC119" s="141"/>
      <c r="AD119" s="126"/>
      <c r="AE119" s="153">
        <v>100</v>
      </c>
      <c r="AF119" s="141">
        <v>300</v>
      </c>
      <c r="AG119" s="126">
        <v>400</v>
      </c>
      <c r="AH119" s="153">
        <v>50</v>
      </c>
      <c r="AI119" s="141">
        <v>100</v>
      </c>
      <c r="AJ119" s="128">
        <v>250</v>
      </c>
      <c r="AK119" s="153">
        <v>1000</v>
      </c>
      <c r="AL119" s="128">
        <v>19000</v>
      </c>
      <c r="AM119" s="132">
        <v>20000</v>
      </c>
      <c r="AN119" s="154">
        <v>100</v>
      </c>
      <c r="AO119" s="141">
        <v>500</v>
      </c>
      <c r="AP119" s="126">
        <v>800</v>
      </c>
      <c r="AQ119" s="132">
        <f t="shared" si="4"/>
        <v>125750</v>
      </c>
      <c r="AR119" s="143"/>
      <c r="AS119" s="215">
        <v>5.82</v>
      </c>
      <c r="AT119" s="212">
        <f t="shared" si="6"/>
        <v>731865</v>
      </c>
      <c r="AU119" s="213">
        <f t="shared" si="5"/>
        <v>151320</v>
      </c>
    </row>
    <row r="120" spans="1:47" ht="27" thickBot="1" x14ac:dyDescent="0.4">
      <c r="A120" s="118">
        <v>117</v>
      </c>
      <c r="B120" s="134">
        <v>268960</v>
      </c>
      <c r="C120" s="123" t="s">
        <v>430</v>
      </c>
      <c r="D120" s="57"/>
      <c r="E120" s="57"/>
      <c r="F120" s="195">
        <v>300</v>
      </c>
      <c r="G120" s="58"/>
      <c r="H120" s="59"/>
      <c r="I120" s="126"/>
      <c r="J120" s="153"/>
      <c r="K120" s="141"/>
      <c r="L120" s="126"/>
      <c r="M120" s="153">
        <v>100</v>
      </c>
      <c r="N120" s="141">
        <v>100</v>
      </c>
      <c r="O120" s="126">
        <v>300</v>
      </c>
      <c r="P120" s="153"/>
      <c r="Q120" s="141"/>
      <c r="R120" s="126"/>
      <c r="S120" s="153"/>
      <c r="T120" s="141"/>
      <c r="U120" s="126"/>
      <c r="V120" s="153">
        <v>10</v>
      </c>
      <c r="W120" s="141">
        <v>90</v>
      </c>
      <c r="X120" s="126">
        <v>100</v>
      </c>
      <c r="Y120" s="153"/>
      <c r="Z120" s="141"/>
      <c r="AA120" s="126"/>
      <c r="AB120" s="153"/>
      <c r="AC120" s="141"/>
      <c r="AD120" s="126"/>
      <c r="AE120" s="153"/>
      <c r="AF120" s="141"/>
      <c r="AG120" s="126"/>
      <c r="AH120" s="153"/>
      <c r="AI120" s="141"/>
      <c r="AJ120" s="128"/>
      <c r="AK120" s="153">
        <v>50</v>
      </c>
      <c r="AL120" s="128">
        <v>250</v>
      </c>
      <c r="AM120" s="132">
        <v>300</v>
      </c>
      <c r="AN120" s="154"/>
      <c r="AO120" s="141"/>
      <c r="AP120" s="126"/>
      <c r="AQ120" s="132">
        <f t="shared" si="4"/>
        <v>1000</v>
      </c>
      <c r="AR120" s="143"/>
      <c r="AS120" s="215">
        <v>5.93</v>
      </c>
      <c r="AT120" s="212">
        <f t="shared" si="6"/>
        <v>5930</v>
      </c>
      <c r="AU120" s="213">
        <f t="shared" si="5"/>
        <v>1779</v>
      </c>
    </row>
    <row r="121" spans="1:47" ht="27" thickBot="1" x14ac:dyDescent="0.4">
      <c r="A121" s="118">
        <v>118</v>
      </c>
      <c r="B121" s="134">
        <v>271036</v>
      </c>
      <c r="C121" s="123" t="s">
        <v>432</v>
      </c>
      <c r="D121" s="57"/>
      <c r="E121" s="57"/>
      <c r="F121" s="195">
        <v>600</v>
      </c>
      <c r="G121" s="58">
        <v>30</v>
      </c>
      <c r="H121" s="59">
        <v>70</v>
      </c>
      <c r="I121" s="126">
        <f t="shared" si="7"/>
        <v>100</v>
      </c>
      <c r="J121" s="153"/>
      <c r="K121" s="141"/>
      <c r="L121" s="126"/>
      <c r="M121" s="153"/>
      <c r="N121" s="141"/>
      <c r="O121" s="126"/>
      <c r="P121" s="153"/>
      <c r="Q121" s="141"/>
      <c r="R121" s="126"/>
      <c r="S121" s="153"/>
      <c r="T121" s="141"/>
      <c r="U121" s="126"/>
      <c r="V121" s="153">
        <v>10</v>
      </c>
      <c r="W121" s="141">
        <v>90</v>
      </c>
      <c r="X121" s="126">
        <v>100</v>
      </c>
      <c r="Y121" s="153"/>
      <c r="Z121" s="141"/>
      <c r="AA121" s="126"/>
      <c r="AB121" s="153"/>
      <c r="AC121" s="141"/>
      <c r="AD121" s="126"/>
      <c r="AE121" s="153"/>
      <c r="AF121" s="141"/>
      <c r="AG121" s="126"/>
      <c r="AH121" s="153"/>
      <c r="AI121" s="141"/>
      <c r="AJ121" s="128"/>
      <c r="AK121" s="153">
        <v>50</v>
      </c>
      <c r="AL121" s="128">
        <v>550</v>
      </c>
      <c r="AM121" s="132">
        <v>600</v>
      </c>
      <c r="AN121" s="154"/>
      <c r="AO121" s="141"/>
      <c r="AP121" s="126"/>
      <c r="AQ121" s="132">
        <f t="shared" si="4"/>
        <v>1400</v>
      </c>
      <c r="AR121" s="143"/>
      <c r="AS121" s="215">
        <v>0.68</v>
      </c>
      <c r="AT121" s="212">
        <f t="shared" si="6"/>
        <v>952.00000000000011</v>
      </c>
      <c r="AU121" s="213">
        <f t="shared" si="5"/>
        <v>408.00000000000006</v>
      </c>
    </row>
    <row r="122" spans="1:47" ht="27" thickBot="1" x14ac:dyDescent="0.4">
      <c r="A122" s="118">
        <v>119</v>
      </c>
      <c r="B122" s="134">
        <v>287687</v>
      </c>
      <c r="C122" s="123" t="s">
        <v>430</v>
      </c>
      <c r="D122" s="57"/>
      <c r="E122" s="57"/>
      <c r="F122" s="197">
        <v>600</v>
      </c>
      <c r="G122" s="58"/>
      <c r="H122" s="59"/>
      <c r="I122" s="157"/>
      <c r="J122" s="153"/>
      <c r="K122" s="141"/>
      <c r="L122" s="157"/>
      <c r="M122" s="153"/>
      <c r="N122" s="141"/>
      <c r="O122" s="157"/>
      <c r="P122" s="153"/>
      <c r="Q122" s="141"/>
      <c r="R122" s="157"/>
      <c r="S122" s="153"/>
      <c r="T122" s="141"/>
      <c r="U122" s="157"/>
      <c r="V122" s="153">
        <v>10</v>
      </c>
      <c r="W122" s="141">
        <v>90</v>
      </c>
      <c r="X122" s="157">
        <v>100</v>
      </c>
      <c r="Y122" s="153"/>
      <c r="Z122" s="141"/>
      <c r="AA122" s="157"/>
      <c r="AB122" s="153"/>
      <c r="AC122" s="141"/>
      <c r="AD122" s="157"/>
      <c r="AE122" s="153"/>
      <c r="AF122" s="141"/>
      <c r="AG122" s="157"/>
      <c r="AH122" s="153"/>
      <c r="AI122" s="141"/>
      <c r="AJ122" s="158"/>
      <c r="AK122" s="153">
        <v>50</v>
      </c>
      <c r="AL122" s="128">
        <v>550</v>
      </c>
      <c r="AM122" s="159">
        <v>600</v>
      </c>
      <c r="AN122" s="154"/>
      <c r="AO122" s="141"/>
      <c r="AP122" s="157"/>
      <c r="AQ122" s="159">
        <f t="shared" si="4"/>
        <v>1300</v>
      </c>
      <c r="AR122" s="143"/>
      <c r="AS122" s="217">
        <v>4.37</v>
      </c>
      <c r="AT122" s="218">
        <f t="shared" si="6"/>
        <v>5681</v>
      </c>
      <c r="AU122" s="213">
        <f t="shared" si="5"/>
        <v>2622</v>
      </c>
    </row>
    <row r="123" spans="1:47" s="223" customFormat="1" ht="26.25" thickBot="1" x14ac:dyDescent="0.4">
      <c r="A123" s="191">
        <v>120</v>
      </c>
      <c r="B123" s="135">
        <v>267651</v>
      </c>
      <c r="C123" s="135" t="s">
        <v>432</v>
      </c>
      <c r="D123" s="57"/>
      <c r="E123" s="156"/>
      <c r="F123" s="198">
        <v>200</v>
      </c>
      <c r="G123" s="58">
        <v>30</v>
      </c>
      <c r="H123" s="109">
        <v>70</v>
      </c>
      <c r="I123" s="203">
        <f t="shared" si="7"/>
        <v>100</v>
      </c>
      <c r="J123" s="154"/>
      <c r="K123" s="128"/>
      <c r="L123" s="203"/>
      <c r="M123" s="154">
        <v>100</v>
      </c>
      <c r="N123" s="128">
        <v>100</v>
      </c>
      <c r="O123" s="203">
        <v>200</v>
      </c>
      <c r="P123" s="154"/>
      <c r="Q123" s="128"/>
      <c r="R123" s="203"/>
      <c r="S123" s="154"/>
      <c r="T123" s="128"/>
      <c r="U123" s="203"/>
      <c r="V123" s="154">
        <v>10</v>
      </c>
      <c r="W123" s="128">
        <v>90</v>
      </c>
      <c r="X123" s="203">
        <v>100</v>
      </c>
      <c r="Y123" s="154"/>
      <c r="Z123" s="128"/>
      <c r="AA123" s="203"/>
      <c r="AB123" s="154"/>
      <c r="AC123" s="128"/>
      <c r="AD123" s="203"/>
      <c r="AE123" s="154"/>
      <c r="AF123" s="128"/>
      <c r="AG123" s="203"/>
      <c r="AH123" s="154"/>
      <c r="AI123" s="128"/>
      <c r="AJ123" s="203"/>
      <c r="AK123" s="154">
        <v>20</v>
      </c>
      <c r="AL123" s="128">
        <v>180</v>
      </c>
      <c r="AM123" s="203">
        <v>200</v>
      </c>
      <c r="AN123" s="154"/>
      <c r="AO123" s="128"/>
      <c r="AP123" s="203"/>
      <c r="AQ123" s="203">
        <f t="shared" si="4"/>
        <v>800</v>
      </c>
      <c r="AR123" s="219"/>
      <c r="AS123" s="220">
        <v>0.14000000000000001</v>
      </c>
      <c r="AT123" s="221">
        <f t="shared" si="6"/>
        <v>112.00000000000001</v>
      </c>
      <c r="AU123" s="222">
        <f t="shared" si="5"/>
        <v>28.000000000000004</v>
      </c>
    </row>
    <row r="124" spans="1:47" s="223" customFormat="1" ht="26.25" thickBot="1" x14ac:dyDescent="0.4">
      <c r="A124" s="191">
        <v>121</v>
      </c>
      <c r="B124" s="135">
        <v>448982</v>
      </c>
      <c r="C124" s="135" t="s">
        <v>437</v>
      </c>
      <c r="D124" s="57"/>
      <c r="E124" s="156"/>
      <c r="F124" s="198">
        <v>3000</v>
      </c>
      <c r="G124" s="67">
        <v>20</v>
      </c>
      <c r="H124" s="109">
        <v>80</v>
      </c>
      <c r="I124" s="203">
        <f t="shared" si="7"/>
        <v>100</v>
      </c>
      <c r="J124" s="154"/>
      <c r="K124" s="128"/>
      <c r="L124" s="203"/>
      <c r="M124" s="154"/>
      <c r="N124" s="128"/>
      <c r="O124" s="203"/>
      <c r="P124" s="154"/>
      <c r="Q124" s="128"/>
      <c r="R124" s="203"/>
      <c r="S124" s="154"/>
      <c r="T124" s="128"/>
      <c r="U124" s="203"/>
      <c r="V124" s="154"/>
      <c r="W124" s="128"/>
      <c r="X124" s="203"/>
      <c r="Y124" s="154"/>
      <c r="Z124" s="128"/>
      <c r="AA124" s="203"/>
      <c r="AB124" s="154"/>
      <c r="AC124" s="128"/>
      <c r="AD124" s="203"/>
      <c r="AE124" s="154"/>
      <c r="AF124" s="128"/>
      <c r="AG124" s="203"/>
      <c r="AH124" s="154"/>
      <c r="AI124" s="128"/>
      <c r="AJ124" s="203"/>
      <c r="AK124" s="154">
        <v>50</v>
      </c>
      <c r="AL124" s="128">
        <v>350</v>
      </c>
      <c r="AM124" s="203">
        <v>400</v>
      </c>
      <c r="AN124" s="154"/>
      <c r="AO124" s="128"/>
      <c r="AP124" s="203"/>
      <c r="AQ124" s="203">
        <f t="shared" si="4"/>
        <v>3500</v>
      </c>
      <c r="AR124" s="219"/>
      <c r="AS124" s="220">
        <v>19.97</v>
      </c>
      <c r="AT124" s="221">
        <f t="shared" si="6"/>
        <v>69895</v>
      </c>
      <c r="AU124" s="222">
        <f t="shared" si="5"/>
        <v>59910</v>
      </c>
    </row>
    <row r="125" spans="1:47" s="223" customFormat="1" ht="26.25" thickBot="1" x14ac:dyDescent="0.4">
      <c r="A125" s="191">
        <v>122</v>
      </c>
      <c r="B125" s="135">
        <v>448982</v>
      </c>
      <c r="C125" s="135" t="s">
        <v>437</v>
      </c>
      <c r="D125" s="57"/>
      <c r="E125" s="156"/>
      <c r="F125" s="198">
        <v>4000</v>
      </c>
      <c r="G125" s="58">
        <v>20</v>
      </c>
      <c r="H125" s="109">
        <v>80</v>
      </c>
      <c r="I125" s="203">
        <f t="shared" si="7"/>
        <v>100</v>
      </c>
      <c r="J125" s="154"/>
      <c r="K125" s="128"/>
      <c r="L125" s="203"/>
      <c r="M125" s="154"/>
      <c r="N125" s="128"/>
      <c r="O125" s="203"/>
      <c r="P125" s="154"/>
      <c r="Q125" s="128"/>
      <c r="R125" s="203"/>
      <c r="S125" s="154"/>
      <c r="T125" s="128"/>
      <c r="U125" s="203"/>
      <c r="V125" s="154"/>
      <c r="W125" s="128"/>
      <c r="X125" s="203"/>
      <c r="Y125" s="154"/>
      <c r="Z125" s="128"/>
      <c r="AA125" s="203"/>
      <c r="AB125" s="154"/>
      <c r="AC125" s="128"/>
      <c r="AD125" s="203"/>
      <c r="AE125" s="154"/>
      <c r="AF125" s="128"/>
      <c r="AG125" s="203"/>
      <c r="AH125" s="154"/>
      <c r="AI125" s="128"/>
      <c r="AJ125" s="203"/>
      <c r="AK125" s="154">
        <v>50</v>
      </c>
      <c r="AL125" s="128">
        <v>550</v>
      </c>
      <c r="AM125" s="203">
        <v>600</v>
      </c>
      <c r="AN125" s="154"/>
      <c r="AO125" s="128"/>
      <c r="AP125" s="203"/>
      <c r="AQ125" s="203">
        <f t="shared" si="4"/>
        <v>4700</v>
      </c>
      <c r="AR125" s="219"/>
      <c r="AS125" s="220">
        <v>30.35</v>
      </c>
      <c r="AT125" s="221">
        <f t="shared" si="6"/>
        <v>142645</v>
      </c>
      <c r="AU125" s="222">
        <f t="shared" si="5"/>
        <v>121400</v>
      </c>
    </row>
    <row r="126" spans="1:47" ht="26.25" thickBot="1" x14ac:dyDescent="0.4">
      <c r="A126" s="191">
        <v>123</v>
      </c>
      <c r="B126" s="135">
        <v>448982</v>
      </c>
      <c r="C126" s="135" t="s">
        <v>437</v>
      </c>
      <c r="D126" s="57"/>
      <c r="E126" s="156"/>
      <c r="F126" s="198">
        <v>1200</v>
      </c>
      <c r="G126" s="58">
        <v>20</v>
      </c>
      <c r="H126" s="109">
        <v>80</v>
      </c>
      <c r="I126" s="203">
        <f t="shared" si="7"/>
        <v>100</v>
      </c>
      <c r="J126" s="154"/>
      <c r="K126" s="128"/>
      <c r="L126" s="203"/>
      <c r="M126" s="154"/>
      <c r="N126" s="128"/>
      <c r="O126" s="203"/>
      <c r="P126" s="154"/>
      <c r="Q126" s="128"/>
      <c r="R126" s="203"/>
      <c r="S126" s="154"/>
      <c r="T126" s="128"/>
      <c r="U126" s="203"/>
      <c r="V126" s="154"/>
      <c r="W126" s="128"/>
      <c r="X126" s="203"/>
      <c r="Y126" s="154"/>
      <c r="Z126" s="128"/>
      <c r="AA126" s="203"/>
      <c r="AB126" s="154"/>
      <c r="AC126" s="128"/>
      <c r="AD126" s="203"/>
      <c r="AE126" s="154"/>
      <c r="AF126" s="128"/>
      <c r="AG126" s="203"/>
      <c r="AH126" s="154"/>
      <c r="AI126" s="128"/>
      <c r="AJ126" s="203"/>
      <c r="AK126" s="154">
        <v>50</v>
      </c>
      <c r="AL126" s="128">
        <v>350</v>
      </c>
      <c r="AM126" s="203">
        <v>400</v>
      </c>
      <c r="AN126" s="154"/>
      <c r="AO126" s="128"/>
      <c r="AP126" s="203"/>
      <c r="AQ126" s="203">
        <f t="shared" si="4"/>
        <v>1700</v>
      </c>
      <c r="AR126" s="219"/>
      <c r="AS126" s="220">
        <v>35.5</v>
      </c>
      <c r="AT126" s="221">
        <f t="shared" si="6"/>
        <v>60350</v>
      </c>
      <c r="AU126" s="213">
        <f t="shared" si="5"/>
        <v>42600</v>
      </c>
    </row>
    <row r="127" spans="1:47" ht="27" thickBot="1" x14ac:dyDescent="0.45">
      <c r="A127" s="192">
        <v>124</v>
      </c>
      <c r="B127" s="136">
        <v>268255</v>
      </c>
      <c r="C127" s="137" t="s">
        <v>430</v>
      </c>
      <c r="D127" s="57"/>
      <c r="E127" s="57"/>
      <c r="F127" s="199">
        <v>1200</v>
      </c>
      <c r="G127" s="67"/>
      <c r="H127" s="59"/>
      <c r="I127" s="204"/>
      <c r="J127" s="153">
        <v>100</v>
      </c>
      <c r="K127" s="141">
        <v>200</v>
      </c>
      <c r="L127" s="204">
        <v>300</v>
      </c>
      <c r="M127" s="153">
        <v>100</v>
      </c>
      <c r="N127" s="141">
        <v>200</v>
      </c>
      <c r="O127" s="204">
        <v>1200</v>
      </c>
      <c r="P127" s="153">
        <v>100</v>
      </c>
      <c r="Q127" s="141">
        <v>960</v>
      </c>
      <c r="R127" s="204">
        <v>1200</v>
      </c>
      <c r="S127" s="153">
        <v>100</v>
      </c>
      <c r="T127" s="141">
        <v>300</v>
      </c>
      <c r="U127" s="204">
        <v>600</v>
      </c>
      <c r="V127" s="153">
        <v>10</v>
      </c>
      <c r="W127" s="141">
        <v>90</v>
      </c>
      <c r="X127" s="204">
        <v>100</v>
      </c>
      <c r="Y127" s="153"/>
      <c r="Z127" s="141"/>
      <c r="AA127" s="204"/>
      <c r="AB127" s="153"/>
      <c r="AC127" s="141"/>
      <c r="AD127" s="204"/>
      <c r="AE127" s="153"/>
      <c r="AF127" s="141"/>
      <c r="AG127" s="204"/>
      <c r="AH127" s="153"/>
      <c r="AI127" s="141"/>
      <c r="AJ127" s="206"/>
      <c r="AK127" s="153">
        <v>200</v>
      </c>
      <c r="AL127" s="128">
        <v>1000</v>
      </c>
      <c r="AM127" s="208">
        <v>1200</v>
      </c>
      <c r="AN127" s="154"/>
      <c r="AO127" s="141"/>
      <c r="AP127" s="204"/>
      <c r="AQ127" s="208">
        <f t="shared" si="4"/>
        <v>5800</v>
      </c>
      <c r="AR127" s="224"/>
      <c r="AS127" s="211">
        <v>2</v>
      </c>
      <c r="AT127" s="212">
        <f t="shared" si="6"/>
        <v>11600</v>
      </c>
      <c r="AU127" s="213">
        <f t="shared" si="5"/>
        <v>2400</v>
      </c>
    </row>
    <row r="128" spans="1:47" ht="27" thickBot="1" x14ac:dyDescent="0.4">
      <c r="A128" s="118">
        <v>125</v>
      </c>
      <c r="B128" s="134">
        <v>274149</v>
      </c>
      <c r="C128" s="123" t="s">
        <v>433</v>
      </c>
      <c r="D128" s="57"/>
      <c r="E128" s="57"/>
      <c r="F128" s="195">
        <v>1000</v>
      </c>
      <c r="G128" s="67"/>
      <c r="H128" s="59"/>
      <c r="I128" s="126"/>
      <c r="J128" s="153"/>
      <c r="K128" s="141"/>
      <c r="L128" s="126"/>
      <c r="M128" s="153"/>
      <c r="N128" s="141"/>
      <c r="O128" s="126"/>
      <c r="P128" s="153"/>
      <c r="Q128" s="141"/>
      <c r="R128" s="126"/>
      <c r="S128" s="153"/>
      <c r="T128" s="141"/>
      <c r="U128" s="126"/>
      <c r="V128" s="153"/>
      <c r="W128" s="141"/>
      <c r="X128" s="126"/>
      <c r="Y128" s="153"/>
      <c r="Z128" s="141"/>
      <c r="AA128" s="126"/>
      <c r="AB128" s="153"/>
      <c r="AC128" s="141"/>
      <c r="AD128" s="126"/>
      <c r="AE128" s="153"/>
      <c r="AF128" s="141"/>
      <c r="AG128" s="126"/>
      <c r="AH128" s="153"/>
      <c r="AI128" s="141"/>
      <c r="AJ128" s="128"/>
      <c r="AK128" s="153"/>
      <c r="AL128" s="128"/>
      <c r="AM128" s="132"/>
      <c r="AN128" s="154"/>
      <c r="AO128" s="141"/>
      <c r="AP128" s="126"/>
      <c r="AQ128" s="132">
        <f t="shared" si="4"/>
        <v>1000</v>
      </c>
      <c r="AR128" s="143"/>
      <c r="AS128" s="225">
        <v>280.61</v>
      </c>
      <c r="AT128" s="226">
        <f t="shared" si="6"/>
        <v>280610</v>
      </c>
      <c r="AU128" s="213">
        <f t="shared" si="5"/>
        <v>280610</v>
      </c>
    </row>
    <row r="129" spans="1:47" ht="27" thickBot="1" x14ac:dyDescent="0.4">
      <c r="A129" s="118">
        <v>126</v>
      </c>
      <c r="B129" s="82">
        <v>267283</v>
      </c>
      <c r="C129" s="89" t="s">
        <v>432</v>
      </c>
      <c r="D129" s="57"/>
      <c r="E129" s="57"/>
      <c r="F129" s="195">
        <v>600</v>
      </c>
      <c r="G129" s="58">
        <v>100</v>
      </c>
      <c r="H129" s="59">
        <v>300</v>
      </c>
      <c r="I129" s="126">
        <f t="shared" si="7"/>
        <v>400</v>
      </c>
      <c r="J129" s="61"/>
      <c r="K129" s="59"/>
      <c r="L129" s="126"/>
      <c r="M129" s="61">
        <v>100</v>
      </c>
      <c r="N129" s="59">
        <v>300</v>
      </c>
      <c r="O129" s="126">
        <v>600</v>
      </c>
      <c r="P129" s="61">
        <v>100</v>
      </c>
      <c r="Q129" s="59">
        <v>2400</v>
      </c>
      <c r="R129" s="126">
        <v>3000</v>
      </c>
      <c r="S129" s="61">
        <v>100</v>
      </c>
      <c r="T129" s="59">
        <v>550</v>
      </c>
      <c r="U129" s="126">
        <v>600</v>
      </c>
      <c r="V129" s="61">
        <v>100</v>
      </c>
      <c r="W129" s="59">
        <v>500</v>
      </c>
      <c r="X129" s="126">
        <v>700</v>
      </c>
      <c r="Y129" s="61">
        <v>100</v>
      </c>
      <c r="Z129" s="59">
        <v>300</v>
      </c>
      <c r="AA129" s="126">
        <v>550</v>
      </c>
      <c r="AB129" s="61">
        <v>525</v>
      </c>
      <c r="AC129" s="59">
        <v>1050</v>
      </c>
      <c r="AD129" s="126">
        <v>2100</v>
      </c>
      <c r="AE129" s="61">
        <v>100</v>
      </c>
      <c r="AF129" s="59">
        <v>200</v>
      </c>
      <c r="AG129" s="126">
        <v>300</v>
      </c>
      <c r="AH129" s="61"/>
      <c r="AI129" s="59"/>
      <c r="AJ129" s="128"/>
      <c r="AK129" s="61">
        <v>100</v>
      </c>
      <c r="AL129" s="109">
        <v>500</v>
      </c>
      <c r="AM129" s="132">
        <v>600</v>
      </c>
      <c r="AN129" s="67">
        <v>100</v>
      </c>
      <c r="AO129" s="59">
        <v>200</v>
      </c>
      <c r="AP129" s="126">
        <v>300</v>
      </c>
      <c r="AQ129" s="132">
        <f t="shared" si="4"/>
        <v>9750</v>
      </c>
      <c r="AR129" s="216"/>
      <c r="AS129" s="215">
        <v>1.04</v>
      </c>
      <c r="AT129" s="212">
        <f t="shared" si="6"/>
        <v>10140</v>
      </c>
      <c r="AU129" s="213">
        <f t="shared" si="5"/>
        <v>624</v>
      </c>
    </row>
    <row r="130" spans="1:47" ht="27" thickBot="1" x14ac:dyDescent="0.4">
      <c r="A130" s="138">
        <v>127</v>
      </c>
      <c r="B130" s="82">
        <v>267282</v>
      </c>
      <c r="C130" s="89" t="s">
        <v>430</v>
      </c>
      <c r="D130" s="57"/>
      <c r="E130" s="57"/>
      <c r="F130" s="195">
        <v>2800</v>
      </c>
      <c r="G130" s="67">
        <v>300</v>
      </c>
      <c r="H130" s="59">
        <v>500</v>
      </c>
      <c r="I130" s="126">
        <f t="shared" si="7"/>
        <v>800</v>
      </c>
      <c r="J130" s="61">
        <v>100</v>
      </c>
      <c r="K130" s="59">
        <v>200</v>
      </c>
      <c r="L130" s="126">
        <v>300</v>
      </c>
      <c r="M130" s="61">
        <v>100</v>
      </c>
      <c r="N130" s="59">
        <v>500</v>
      </c>
      <c r="O130" s="126">
        <v>2800</v>
      </c>
      <c r="P130" s="61">
        <v>100</v>
      </c>
      <c r="Q130" s="59">
        <v>4000</v>
      </c>
      <c r="R130" s="126">
        <v>5000</v>
      </c>
      <c r="S130" s="61">
        <v>100</v>
      </c>
      <c r="T130" s="59">
        <v>1000</v>
      </c>
      <c r="U130" s="126">
        <v>1200</v>
      </c>
      <c r="V130" s="61">
        <v>100</v>
      </c>
      <c r="W130" s="59">
        <v>800</v>
      </c>
      <c r="X130" s="126">
        <v>1000</v>
      </c>
      <c r="Y130" s="61">
        <v>100</v>
      </c>
      <c r="Z130" s="59">
        <v>1700</v>
      </c>
      <c r="AA130" s="126">
        <v>2750</v>
      </c>
      <c r="AB130" s="61">
        <v>75</v>
      </c>
      <c r="AC130" s="59">
        <v>150</v>
      </c>
      <c r="AD130" s="126">
        <v>300</v>
      </c>
      <c r="AE130" s="61">
        <v>100</v>
      </c>
      <c r="AF130" s="59">
        <v>200</v>
      </c>
      <c r="AG130" s="126">
        <v>300</v>
      </c>
      <c r="AH130" s="61"/>
      <c r="AI130" s="59"/>
      <c r="AJ130" s="128"/>
      <c r="AK130" s="61">
        <v>100</v>
      </c>
      <c r="AL130" s="109">
        <v>900</v>
      </c>
      <c r="AM130" s="132">
        <v>1000</v>
      </c>
      <c r="AN130" s="67">
        <v>100</v>
      </c>
      <c r="AO130" s="59">
        <v>500</v>
      </c>
      <c r="AP130" s="126">
        <v>800</v>
      </c>
      <c r="AQ130" s="132">
        <f t="shared" si="4"/>
        <v>19050</v>
      </c>
      <c r="AR130" s="216"/>
      <c r="AS130" s="215">
        <v>3.65</v>
      </c>
      <c r="AT130" s="212">
        <f t="shared" si="6"/>
        <v>69532.5</v>
      </c>
      <c r="AU130" s="213">
        <f t="shared" si="5"/>
        <v>10220</v>
      </c>
    </row>
    <row r="131" spans="1:47" ht="27" thickBot="1" x14ac:dyDescent="0.4">
      <c r="A131" s="118">
        <v>128</v>
      </c>
      <c r="B131" s="82">
        <v>270620</v>
      </c>
      <c r="C131" s="89" t="s">
        <v>430</v>
      </c>
      <c r="D131" s="57"/>
      <c r="E131" s="57"/>
      <c r="F131" s="195">
        <v>1200</v>
      </c>
      <c r="G131" s="67">
        <v>300</v>
      </c>
      <c r="H131" s="59">
        <v>500</v>
      </c>
      <c r="I131" s="126">
        <f t="shared" si="7"/>
        <v>800</v>
      </c>
      <c r="J131" s="61">
        <v>100</v>
      </c>
      <c r="K131" s="59">
        <v>200</v>
      </c>
      <c r="L131" s="126">
        <v>300</v>
      </c>
      <c r="M131" s="61">
        <v>100</v>
      </c>
      <c r="N131" s="59">
        <v>600</v>
      </c>
      <c r="O131" s="126">
        <v>1200</v>
      </c>
      <c r="P131" s="61">
        <v>100</v>
      </c>
      <c r="Q131" s="59">
        <v>4000</v>
      </c>
      <c r="R131" s="126">
        <v>5000</v>
      </c>
      <c r="S131" s="61">
        <v>100</v>
      </c>
      <c r="T131" s="59">
        <v>1000</v>
      </c>
      <c r="U131" s="126">
        <v>1200</v>
      </c>
      <c r="V131" s="107"/>
      <c r="W131" s="108"/>
      <c r="X131" s="126"/>
      <c r="Y131" s="61">
        <v>100</v>
      </c>
      <c r="Z131" s="59">
        <v>1000</v>
      </c>
      <c r="AA131" s="126">
        <v>1150</v>
      </c>
      <c r="AB131" s="61">
        <v>375</v>
      </c>
      <c r="AC131" s="59">
        <v>750</v>
      </c>
      <c r="AD131" s="126">
        <v>1500</v>
      </c>
      <c r="AE131" s="61">
        <v>100</v>
      </c>
      <c r="AF131" s="59">
        <v>200</v>
      </c>
      <c r="AG131" s="126">
        <v>300</v>
      </c>
      <c r="AH131" s="61"/>
      <c r="AI131" s="59"/>
      <c r="AJ131" s="128"/>
      <c r="AK131" s="61">
        <v>200</v>
      </c>
      <c r="AL131" s="109">
        <v>1800</v>
      </c>
      <c r="AM131" s="132">
        <v>2000</v>
      </c>
      <c r="AN131" s="67">
        <v>100</v>
      </c>
      <c r="AO131" s="59">
        <v>500</v>
      </c>
      <c r="AP131" s="126">
        <v>800</v>
      </c>
      <c r="AQ131" s="132">
        <f t="shared" si="4"/>
        <v>15450</v>
      </c>
      <c r="AR131" s="216"/>
      <c r="AS131" s="215">
        <v>2.34</v>
      </c>
      <c r="AT131" s="212">
        <f t="shared" si="6"/>
        <v>36153</v>
      </c>
      <c r="AU131" s="213">
        <f t="shared" si="5"/>
        <v>2808</v>
      </c>
    </row>
    <row r="132" spans="1:47" ht="27" thickBot="1" x14ac:dyDescent="0.4">
      <c r="A132" s="118">
        <v>129</v>
      </c>
      <c r="B132" s="82">
        <v>272194</v>
      </c>
      <c r="C132" s="89" t="s">
        <v>430</v>
      </c>
      <c r="D132" s="57"/>
      <c r="E132" s="57"/>
      <c r="F132" s="195">
        <v>100</v>
      </c>
      <c r="G132" s="58"/>
      <c r="H132" s="59"/>
      <c r="I132" s="126"/>
      <c r="J132" s="61"/>
      <c r="K132" s="59"/>
      <c r="L132" s="126"/>
      <c r="M132" s="61"/>
      <c r="N132" s="59"/>
      <c r="O132" s="126"/>
      <c r="P132" s="61"/>
      <c r="Q132" s="59"/>
      <c r="R132" s="126"/>
      <c r="S132" s="61"/>
      <c r="T132" s="59"/>
      <c r="U132" s="126"/>
      <c r="V132" s="61"/>
      <c r="W132" s="59"/>
      <c r="X132" s="126"/>
      <c r="Y132" s="61"/>
      <c r="Z132" s="59"/>
      <c r="AA132" s="126"/>
      <c r="AB132" s="61"/>
      <c r="AC132" s="59"/>
      <c r="AD132" s="126"/>
      <c r="AE132" s="61"/>
      <c r="AF132" s="59"/>
      <c r="AG132" s="126"/>
      <c r="AH132" s="61"/>
      <c r="AI132" s="59"/>
      <c r="AJ132" s="128"/>
      <c r="AK132" s="61"/>
      <c r="AL132" s="109"/>
      <c r="AM132" s="132"/>
      <c r="AN132" s="67"/>
      <c r="AO132" s="59"/>
      <c r="AP132" s="126"/>
      <c r="AQ132" s="132">
        <f t="shared" ref="AQ132:AQ195" si="8">AP132+AJ132+AG132+AD132+AA132+X132+U132+R132+O132+L132+I132+F132+AM132</f>
        <v>100</v>
      </c>
      <c r="AR132" s="216"/>
      <c r="AS132" s="215">
        <v>69.5</v>
      </c>
      <c r="AT132" s="212">
        <f t="shared" si="6"/>
        <v>6950</v>
      </c>
      <c r="AU132" s="213">
        <f t="shared" ref="AU132:AU195" si="9">AS132*F132</f>
        <v>6950</v>
      </c>
    </row>
    <row r="133" spans="1:47" ht="27" thickBot="1" x14ac:dyDescent="0.4">
      <c r="A133" s="118">
        <v>130</v>
      </c>
      <c r="B133" s="82">
        <v>267653</v>
      </c>
      <c r="C133" s="89" t="s">
        <v>432</v>
      </c>
      <c r="D133" s="57"/>
      <c r="E133" s="57"/>
      <c r="F133" s="195">
        <v>600</v>
      </c>
      <c r="G133" s="58">
        <v>100</v>
      </c>
      <c r="H133" s="59">
        <v>200</v>
      </c>
      <c r="I133" s="126">
        <f t="shared" si="7"/>
        <v>300</v>
      </c>
      <c r="J133" s="61"/>
      <c r="K133" s="59"/>
      <c r="L133" s="126"/>
      <c r="M133" s="61"/>
      <c r="N133" s="59"/>
      <c r="O133" s="126"/>
      <c r="P133" s="61"/>
      <c r="Q133" s="59"/>
      <c r="R133" s="126"/>
      <c r="S133" s="61"/>
      <c r="T133" s="59"/>
      <c r="U133" s="126"/>
      <c r="V133" s="61"/>
      <c r="W133" s="59"/>
      <c r="X133" s="126"/>
      <c r="Y133" s="61"/>
      <c r="Z133" s="59"/>
      <c r="AA133" s="126"/>
      <c r="AB133" s="61"/>
      <c r="AC133" s="59"/>
      <c r="AD133" s="126"/>
      <c r="AE133" s="61"/>
      <c r="AF133" s="59"/>
      <c r="AG133" s="126"/>
      <c r="AH133" s="61"/>
      <c r="AI133" s="59"/>
      <c r="AJ133" s="128"/>
      <c r="AK133" s="61">
        <v>50</v>
      </c>
      <c r="AL133" s="109">
        <v>550</v>
      </c>
      <c r="AM133" s="132">
        <v>600</v>
      </c>
      <c r="AN133" s="67"/>
      <c r="AO133" s="59"/>
      <c r="AP133" s="126"/>
      <c r="AQ133" s="132">
        <f t="shared" si="8"/>
        <v>1500</v>
      </c>
      <c r="AR133" s="216"/>
      <c r="AS133" s="215">
        <v>0.44</v>
      </c>
      <c r="AT133" s="212">
        <f t="shared" ref="AT133:AT196" si="10">AS133*AQ133</f>
        <v>660</v>
      </c>
      <c r="AU133" s="213">
        <f t="shared" si="9"/>
        <v>264</v>
      </c>
    </row>
    <row r="134" spans="1:47" ht="27" thickBot="1" x14ac:dyDescent="0.4">
      <c r="A134" s="118">
        <v>131</v>
      </c>
      <c r="B134" s="82">
        <v>338134</v>
      </c>
      <c r="C134" s="89" t="s">
        <v>432</v>
      </c>
      <c r="D134" s="57"/>
      <c r="E134" s="57"/>
      <c r="F134" s="195">
        <v>600</v>
      </c>
      <c r="G134" s="58">
        <v>100</v>
      </c>
      <c r="H134" s="59">
        <v>200</v>
      </c>
      <c r="I134" s="126">
        <f t="shared" si="7"/>
        <v>300</v>
      </c>
      <c r="J134" s="61"/>
      <c r="K134" s="59"/>
      <c r="L134" s="126"/>
      <c r="M134" s="61"/>
      <c r="N134" s="59"/>
      <c r="O134" s="126"/>
      <c r="P134" s="61"/>
      <c r="Q134" s="59"/>
      <c r="R134" s="126"/>
      <c r="S134" s="61"/>
      <c r="T134" s="59"/>
      <c r="U134" s="126"/>
      <c r="V134" s="61"/>
      <c r="W134" s="59"/>
      <c r="X134" s="126"/>
      <c r="Y134" s="61"/>
      <c r="Z134" s="59"/>
      <c r="AA134" s="126"/>
      <c r="AB134" s="61"/>
      <c r="AC134" s="59"/>
      <c r="AD134" s="126"/>
      <c r="AE134" s="61"/>
      <c r="AF134" s="59"/>
      <c r="AG134" s="126"/>
      <c r="AH134" s="61"/>
      <c r="AI134" s="59"/>
      <c r="AJ134" s="128"/>
      <c r="AK134" s="61"/>
      <c r="AL134" s="109"/>
      <c r="AM134" s="132"/>
      <c r="AN134" s="67"/>
      <c r="AO134" s="59"/>
      <c r="AP134" s="126"/>
      <c r="AQ134" s="132">
        <f t="shared" si="8"/>
        <v>900</v>
      </c>
      <c r="AR134" s="216"/>
      <c r="AS134" s="215">
        <v>0.47</v>
      </c>
      <c r="AT134" s="212">
        <f t="shared" si="10"/>
        <v>423</v>
      </c>
      <c r="AU134" s="213">
        <f t="shared" si="9"/>
        <v>282</v>
      </c>
    </row>
    <row r="135" spans="1:47" ht="27" thickBot="1" x14ac:dyDescent="0.4">
      <c r="A135" s="118">
        <v>132</v>
      </c>
      <c r="B135" s="82">
        <v>272198</v>
      </c>
      <c r="C135" s="89" t="s">
        <v>430</v>
      </c>
      <c r="D135" s="57"/>
      <c r="E135" s="57"/>
      <c r="F135" s="195">
        <v>600</v>
      </c>
      <c r="G135" s="58">
        <v>100</v>
      </c>
      <c r="H135" s="59">
        <v>400</v>
      </c>
      <c r="I135" s="126">
        <f t="shared" si="7"/>
        <v>500</v>
      </c>
      <c r="J135" s="61"/>
      <c r="K135" s="59"/>
      <c r="L135" s="126"/>
      <c r="M135" s="61"/>
      <c r="N135" s="59"/>
      <c r="O135" s="126"/>
      <c r="P135" s="61"/>
      <c r="Q135" s="59"/>
      <c r="R135" s="126"/>
      <c r="S135" s="61"/>
      <c r="T135" s="59"/>
      <c r="U135" s="126"/>
      <c r="V135" s="61"/>
      <c r="W135" s="59"/>
      <c r="X135" s="126"/>
      <c r="Y135" s="61"/>
      <c r="Z135" s="59"/>
      <c r="AA135" s="126"/>
      <c r="AB135" s="61"/>
      <c r="AC135" s="59"/>
      <c r="AD135" s="126"/>
      <c r="AE135" s="61"/>
      <c r="AF135" s="59"/>
      <c r="AG135" s="126"/>
      <c r="AH135" s="61"/>
      <c r="AI135" s="59"/>
      <c r="AJ135" s="128"/>
      <c r="AK135" s="61">
        <v>100</v>
      </c>
      <c r="AL135" s="109">
        <v>900</v>
      </c>
      <c r="AM135" s="132">
        <v>1000</v>
      </c>
      <c r="AN135" s="67"/>
      <c r="AO135" s="59"/>
      <c r="AP135" s="126"/>
      <c r="AQ135" s="132">
        <f t="shared" si="8"/>
        <v>2100</v>
      </c>
      <c r="AR135" s="216"/>
      <c r="AS135" s="215">
        <v>4.1399999999999997</v>
      </c>
      <c r="AT135" s="212">
        <f t="shared" si="10"/>
        <v>8694</v>
      </c>
      <c r="AU135" s="213">
        <f t="shared" si="9"/>
        <v>2484</v>
      </c>
    </row>
    <row r="136" spans="1:47" ht="27" thickBot="1" x14ac:dyDescent="0.4">
      <c r="A136" s="118">
        <v>133</v>
      </c>
      <c r="B136" s="82">
        <v>270116</v>
      </c>
      <c r="C136" s="89" t="s">
        <v>430</v>
      </c>
      <c r="D136" s="57"/>
      <c r="E136" s="57"/>
      <c r="F136" s="195">
        <v>1000</v>
      </c>
      <c r="G136" s="58"/>
      <c r="H136" s="59"/>
      <c r="I136" s="126"/>
      <c r="J136" s="61"/>
      <c r="K136" s="59"/>
      <c r="L136" s="126"/>
      <c r="M136" s="61">
        <v>100</v>
      </c>
      <c r="N136" s="59">
        <v>100</v>
      </c>
      <c r="O136" s="126">
        <v>1000</v>
      </c>
      <c r="P136" s="61"/>
      <c r="Q136" s="59"/>
      <c r="R136" s="126"/>
      <c r="S136" s="61"/>
      <c r="T136" s="59"/>
      <c r="U136" s="126"/>
      <c r="V136" s="61"/>
      <c r="W136" s="59"/>
      <c r="X136" s="126"/>
      <c r="Y136" s="61"/>
      <c r="Z136" s="59"/>
      <c r="AA136" s="126"/>
      <c r="AB136" s="61"/>
      <c r="AC136" s="59"/>
      <c r="AD136" s="126"/>
      <c r="AE136" s="61"/>
      <c r="AF136" s="59"/>
      <c r="AG136" s="126"/>
      <c r="AH136" s="61"/>
      <c r="AI136" s="59"/>
      <c r="AJ136" s="128"/>
      <c r="AK136" s="61">
        <v>50</v>
      </c>
      <c r="AL136" s="109">
        <v>250</v>
      </c>
      <c r="AM136" s="132">
        <v>300</v>
      </c>
      <c r="AN136" s="67"/>
      <c r="AO136" s="59"/>
      <c r="AP136" s="126"/>
      <c r="AQ136" s="132">
        <f t="shared" si="8"/>
        <v>2300</v>
      </c>
      <c r="AR136" s="216"/>
      <c r="AS136" s="215">
        <v>23.36</v>
      </c>
      <c r="AT136" s="212">
        <f t="shared" si="10"/>
        <v>53728</v>
      </c>
      <c r="AU136" s="213">
        <f t="shared" si="9"/>
        <v>23360</v>
      </c>
    </row>
    <row r="137" spans="1:47" ht="27" thickBot="1" x14ac:dyDescent="0.4">
      <c r="A137" s="118">
        <v>134</v>
      </c>
      <c r="B137" s="82">
        <v>267107</v>
      </c>
      <c r="C137" s="89" t="s">
        <v>430</v>
      </c>
      <c r="D137" s="57"/>
      <c r="E137" s="57"/>
      <c r="F137" s="195">
        <v>800</v>
      </c>
      <c r="G137" s="58"/>
      <c r="H137" s="59"/>
      <c r="I137" s="126"/>
      <c r="J137" s="61"/>
      <c r="K137" s="59"/>
      <c r="L137" s="126"/>
      <c r="M137" s="61"/>
      <c r="N137" s="59"/>
      <c r="O137" s="126"/>
      <c r="P137" s="61">
        <v>100</v>
      </c>
      <c r="Q137" s="59">
        <v>800</v>
      </c>
      <c r="R137" s="126">
        <v>1000</v>
      </c>
      <c r="S137" s="61"/>
      <c r="T137" s="59"/>
      <c r="U137" s="126"/>
      <c r="V137" s="61">
        <v>10</v>
      </c>
      <c r="W137" s="59">
        <v>90</v>
      </c>
      <c r="X137" s="126">
        <v>100</v>
      </c>
      <c r="Y137" s="61"/>
      <c r="Z137" s="59"/>
      <c r="AA137" s="126"/>
      <c r="AB137" s="61"/>
      <c r="AC137" s="59"/>
      <c r="AD137" s="126"/>
      <c r="AE137" s="61"/>
      <c r="AF137" s="59"/>
      <c r="AG137" s="126"/>
      <c r="AH137" s="61"/>
      <c r="AI137" s="59"/>
      <c r="AJ137" s="128"/>
      <c r="AK137" s="61">
        <v>50</v>
      </c>
      <c r="AL137" s="109">
        <v>450</v>
      </c>
      <c r="AM137" s="132">
        <v>500</v>
      </c>
      <c r="AN137" s="67">
        <v>100</v>
      </c>
      <c r="AO137" s="59">
        <v>300</v>
      </c>
      <c r="AP137" s="126">
        <v>400</v>
      </c>
      <c r="AQ137" s="132">
        <f t="shared" si="8"/>
        <v>2800</v>
      </c>
      <c r="AR137" s="216"/>
      <c r="AS137" s="215">
        <v>4.25</v>
      </c>
      <c r="AT137" s="212">
        <f t="shared" si="10"/>
        <v>11900</v>
      </c>
      <c r="AU137" s="213">
        <f t="shared" si="9"/>
        <v>3400</v>
      </c>
    </row>
    <row r="138" spans="1:47" ht="27" thickBot="1" x14ac:dyDescent="0.4">
      <c r="A138" s="118">
        <v>135</v>
      </c>
      <c r="B138" s="82">
        <v>267660</v>
      </c>
      <c r="C138" s="89" t="s">
        <v>432</v>
      </c>
      <c r="D138" s="57"/>
      <c r="E138" s="57"/>
      <c r="F138" s="195">
        <v>600</v>
      </c>
      <c r="G138" s="58"/>
      <c r="H138" s="59"/>
      <c r="I138" s="126"/>
      <c r="J138" s="61"/>
      <c r="K138" s="59"/>
      <c r="L138" s="126"/>
      <c r="M138" s="61"/>
      <c r="N138" s="59"/>
      <c r="O138" s="126"/>
      <c r="P138" s="61"/>
      <c r="Q138" s="59"/>
      <c r="R138" s="126"/>
      <c r="S138" s="61"/>
      <c r="T138" s="59"/>
      <c r="U138" s="126"/>
      <c r="V138" s="61">
        <v>10</v>
      </c>
      <c r="W138" s="59">
        <v>90</v>
      </c>
      <c r="X138" s="126">
        <v>100</v>
      </c>
      <c r="Y138" s="61"/>
      <c r="Z138" s="59"/>
      <c r="AA138" s="126"/>
      <c r="AB138" s="61"/>
      <c r="AC138" s="59"/>
      <c r="AD138" s="126"/>
      <c r="AE138" s="61"/>
      <c r="AF138" s="59"/>
      <c r="AG138" s="126"/>
      <c r="AH138" s="61"/>
      <c r="AI138" s="59"/>
      <c r="AJ138" s="128"/>
      <c r="AK138" s="61">
        <v>50</v>
      </c>
      <c r="AL138" s="109">
        <v>450</v>
      </c>
      <c r="AM138" s="132">
        <v>500</v>
      </c>
      <c r="AN138" s="67">
        <v>80</v>
      </c>
      <c r="AO138" s="59">
        <v>200</v>
      </c>
      <c r="AP138" s="126">
        <v>300</v>
      </c>
      <c r="AQ138" s="132">
        <f t="shared" si="8"/>
        <v>1500</v>
      </c>
      <c r="AR138" s="216"/>
      <c r="AS138" s="215">
        <v>0.31</v>
      </c>
      <c r="AT138" s="212">
        <f t="shared" si="10"/>
        <v>465</v>
      </c>
      <c r="AU138" s="213">
        <f t="shared" si="9"/>
        <v>186</v>
      </c>
    </row>
    <row r="139" spans="1:47" ht="27" thickBot="1" x14ac:dyDescent="0.4">
      <c r="A139" s="118">
        <v>136</v>
      </c>
      <c r="B139" s="82">
        <v>300725</v>
      </c>
      <c r="C139" s="89" t="s">
        <v>430</v>
      </c>
      <c r="D139" s="57"/>
      <c r="E139" s="57"/>
      <c r="F139" s="195">
        <v>600</v>
      </c>
      <c r="G139" s="58"/>
      <c r="H139" s="59"/>
      <c r="I139" s="126"/>
      <c r="J139" s="61"/>
      <c r="K139" s="59"/>
      <c r="L139" s="126"/>
      <c r="M139" s="61"/>
      <c r="N139" s="59"/>
      <c r="O139" s="126"/>
      <c r="P139" s="61"/>
      <c r="Q139" s="59"/>
      <c r="R139" s="126"/>
      <c r="S139" s="61"/>
      <c r="T139" s="59"/>
      <c r="U139" s="126"/>
      <c r="V139" s="61">
        <v>10</v>
      </c>
      <c r="W139" s="59">
        <v>90</v>
      </c>
      <c r="X139" s="126">
        <v>100</v>
      </c>
      <c r="Y139" s="61"/>
      <c r="Z139" s="59"/>
      <c r="AA139" s="126"/>
      <c r="AB139" s="61"/>
      <c r="AC139" s="59"/>
      <c r="AD139" s="126"/>
      <c r="AE139" s="61"/>
      <c r="AF139" s="59"/>
      <c r="AG139" s="126"/>
      <c r="AH139" s="61"/>
      <c r="AI139" s="59"/>
      <c r="AJ139" s="128"/>
      <c r="AK139" s="61">
        <v>50</v>
      </c>
      <c r="AL139" s="109">
        <v>550</v>
      </c>
      <c r="AM139" s="132">
        <v>600</v>
      </c>
      <c r="AN139" s="67">
        <v>80</v>
      </c>
      <c r="AO139" s="59">
        <v>200</v>
      </c>
      <c r="AP139" s="126">
        <v>300</v>
      </c>
      <c r="AQ139" s="132">
        <f t="shared" si="8"/>
        <v>1600</v>
      </c>
      <c r="AR139" s="216"/>
      <c r="AS139" s="215">
        <v>3.41</v>
      </c>
      <c r="AT139" s="212">
        <f t="shared" si="10"/>
        <v>5456</v>
      </c>
      <c r="AU139" s="213">
        <f t="shared" si="9"/>
        <v>2046</v>
      </c>
    </row>
    <row r="140" spans="1:47" ht="27" thickBot="1" x14ac:dyDescent="0.4">
      <c r="A140" s="138">
        <v>137</v>
      </c>
      <c r="B140" s="82">
        <v>396471</v>
      </c>
      <c r="C140" s="89" t="s">
        <v>429</v>
      </c>
      <c r="D140" s="57"/>
      <c r="E140" s="57"/>
      <c r="F140" s="195">
        <v>600</v>
      </c>
      <c r="G140" s="58"/>
      <c r="H140" s="59"/>
      <c r="I140" s="126"/>
      <c r="J140" s="61"/>
      <c r="K140" s="59"/>
      <c r="L140" s="126"/>
      <c r="M140" s="61"/>
      <c r="N140" s="59"/>
      <c r="O140" s="126"/>
      <c r="P140" s="61"/>
      <c r="Q140" s="59"/>
      <c r="R140" s="126"/>
      <c r="S140" s="61"/>
      <c r="T140" s="59"/>
      <c r="U140" s="126"/>
      <c r="V140" s="61">
        <v>10</v>
      </c>
      <c r="W140" s="59">
        <v>90</v>
      </c>
      <c r="X140" s="126">
        <v>100</v>
      </c>
      <c r="Y140" s="61"/>
      <c r="Z140" s="59"/>
      <c r="AA140" s="126"/>
      <c r="AB140" s="61"/>
      <c r="AC140" s="59"/>
      <c r="AD140" s="126"/>
      <c r="AE140" s="61"/>
      <c r="AF140" s="59"/>
      <c r="AG140" s="126"/>
      <c r="AH140" s="61"/>
      <c r="AI140" s="59"/>
      <c r="AJ140" s="128"/>
      <c r="AK140" s="61"/>
      <c r="AL140" s="109"/>
      <c r="AM140" s="132"/>
      <c r="AN140" s="67"/>
      <c r="AO140" s="59"/>
      <c r="AP140" s="126"/>
      <c r="AQ140" s="132">
        <f t="shared" si="8"/>
        <v>700</v>
      </c>
      <c r="AR140" s="216"/>
      <c r="AS140" s="215">
        <v>8.14</v>
      </c>
      <c r="AT140" s="212">
        <f t="shared" si="10"/>
        <v>5698</v>
      </c>
      <c r="AU140" s="213">
        <f t="shared" si="9"/>
        <v>4884</v>
      </c>
    </row>
    <row r="141" spans="1:47" ht="27" thickBot="1" x14ac:dyDescent="0.4">
      <c r="A141" s="138">
        <v>138</v>
      </c>
      <c r="B141" s="82">
        <v>271950</v>
      </c>
      <c r="C141" s="89" t="s">
        <v>430</v>
      </c>
      <c r="D141" s="57"/>
      <c r="E141" s="57"/>
      <c r="F141" s="195">
        <v>2000</v>
      </c>
      <c r="G141" s="58"/>
      <c r="H141" s="59"/>
      <c r="I141" s="126"/>
      <c r="J141" s="61"/>
      <c r="K141" s="59"/>
      <c r="L141" s="126"/>
      <c r="M141" s="61"/>
      <c r="N141" s="59"/>
      <c r="O141" s="126"/>
      <c r="P141" s="61"/>
      <c r="Q141" s="59"/>
      <c r="R141" s="126"/>
      <c r="S141" s="61"/>
      <c r="T141" s="59"/>
      <c r="U141" s="126"/>
      <c r="V141" s="61">
        <v>10</v>
      </c>
      <c r="W141" s="59">
        <v>90</v>
      </c>
      <c r="X141" s="126">
        <v>100</v>
      </c>
      <c r="Y141" s="61"/>
      <c r="Z141" s="59"/>
      <c r="AA141" s="126"/>
      <c r="AB141" s="61"/>
      <c r="AC141" s="59"/>
      <c r="AD141" s="126"/>
      <c r="AE141" s="61"/>
      <c r="AF141" s="59"/>
      <c r="AG141" s="126"/>
      <c r="AH141" s="61"/>
      <c r="AI141" s="59"/>
      <c r="AJ141" s="128"/>
      <c r="AK141" s="61">
        <v>20</v>
      </c>
      <c r="AL141" s="109">
        <v>180</v>
      </c>
      <c r="AM141" s="132">
        <v>200</v>
      </c>
      <c r="AN141" s="67"/>
      <c r="AO141" s="59"/>
      <c r="AP141" s="126"/>
      <c r="AQ141" s="132">
        <f t="shared" si="8"/>
        <v>2300</v>
      </c>
      <c r="AR141" s="216"/>
      <c r="AS141" s="215">
        <v>4.92</v>
      </c>
      <c r="AT141" s="212">
        <f t="shared" si="10"/>
        <v>11316</v>
      </c>
      <c r="AU141" s="213">
        <f t="shared" si="9"/>
        <v>9840</v>
      </c>
    </row>
    <row r="142" spans="1:47" ht="27" thickBot="1" x14ac:dyDescent="0.4">
      <c r="A142" s="138">
        <v>139</v>
      </c>
      <c r="B142" s="82">
        <v>424712</v>
      </c>
      <c r="C142" s="89" t="s">
        <v>430</v>
      </c>
      <c r="D142" s="57"/>
      <c r="E142" s="57"/>
      <c r="F142" s="195">
        <v>600</v>
      </c>
      <c r="G142" s="58"/>
      <c r="H142" s="59"/>
      <c r="I142" s="126"/>
      <c r="J142" s="61"/>
      <c r="K142" s="59"/>
      <c r="L142" s="126"/>
      <c r="M142" s="61"/>
      <c r="N142" s="59"/>
      <c r="O142" s="126"/>
      <c r="P142" s="61"/>
      <c r="Q142" s="59"/>
      <c r="R142" s="126"/>
      <c r="S142" s="61"/>
      <c r="T142" s="59"/>
      <c r="U142" s="126"/>
      <c r="V142" s="61">
        <v>10</v>
      </c>
      <c r="W142" s="59">
        <v>90</v>
      </c>
      <c r="X142" s="126">
        <v>100</v>
      </c>
      <c r="Y142" s="61"/>
      <c r="Z142" s="59"/>
      <c r="AA142" s="126"/>
      <c r="AB142" s="61"/>
      <c r="AC142" s="59"/>
      <c r="AD142" s="126"/>
      <c r="AE142" s="61"/>
      <c r="AF142" s="59"/>
      <c r="AG142" s="126"/>
      <c r="AH142" s="61"/>
      <c r="AI142" s="59"/>
      <c r="AJ142" s="128"/>
      <c r="AK142" s="61">
        <v>50</v>
      </c>
      <c r="AL142" s="109">
        <v>550</v>
      </c>
      <c r="AM142" s="132">
        <v>600</v>
      </c>
      <c r="AN142" s="67"/>
      <c r="AO142" s="59"/>
      <c r="AP142" s="126"/>
      <c r="AQ142" s="132">
        <f t="shared" si="8"/>
        <v>1300</v>
      </c>
      <c r="AR142" s="216"/>
      <c r="AS142" s="215">
        <v>2.82</v>
      </c>
      <c r="AT142" s="212">
        <f t="shared" si="10"/>
        <v>3666</v>
      </c>
      <c r="AU142" s="213">
        <f t="shared" si="9"/>
        <v>1692</v>
      </c>
    </row>
    <row r="143" spans="1:47" ht="27" thickBot="1" x14ac:dyDescent="0.4">
      <c r="A143" s="138">
        <v>140</v>
      </c>
      <c r="B143" s="82">
        <v>292399</v>
      </c>
      <c r="C143" s="91" t="s">
        <v>430</v>
      </c>
      <c r="D143" s="57"/>
      <c r="E143" s="57"/>
      <c r="F143" s="195">
        <v>800</v>
      </c>
      <c r="G143" s="58"/>
      <c r="H143" s="59"/>
      <c r="I143" s="126"/>
      <c r="J143" s="61"/>
      <c r="K143" s="59"/>
      <c r="L143" s="126"/>
      <c r="M143" s="61"/>
      <c r="N143" s="59"/>
      <c r="O143" s="126"/>
      <c r="P143" s="61"/>
      <c r="Q143" s="59"/>
      <c r="R143" s="126"/>
      <c r="S143" s="61"/>
      <c r="T143" s="59"/>
      <c r="U143" s="126"/>
      <c r="V143" s="61">
        <v>50</v>
      </c>
      <c r="W143" s="59">
        <v>80</v>
      </c>
      <c r="X143" s="126">
        <v>200</v>
      </c>
      <c r="Y143" s="61"/>
      <c r="Z143" s="59"/>
      <c r="AA143" s="126"/>
      <c r="AB143" s="61"/>
      <c r="AC143" s="59"/>
      <c r="AD143" s="126"/>
      <c r="AE143" s="61"/>
      <c r="AF143" s="59"/>
      <c r="AG143" s="126"/>
      <c r="AH143" s="61"/>
      <c r="AI143" s="59"/>
      <c r="AJ143" s="128"/>
      <c r="AK143" s="61">
        <v>50</v>
      </c>
      <c r="AL143" s="109">
        <v>450</v>
      </c>
      <c r="AM143" s="132">
        <v>500</v>
      </c>
      <c r="AN143" s="67"/>
      <c r="AO143" s="59"/>
      <c r="AP143" s="126"/>
      <c r="AQ143" s="132">
        <f t="shared" si="8"/>
        <v>1500</v>
      </c>
      <c r="AR143" s="216"/>
      <c r="AS143" s="215">
        <v>4.2</v>
      </c>
      <c r="AT143" s="212">
        <f t="shared" si="10"/>
        <v>6300</v>
      </c>
      <c r="AU143" s="213">
        <f t="shared" si="9"/>
        <v>3360</v>
      </c>
    </row>
    <row r="144" spans="1:47" ht="27" thickBot="1" x14ac:dyDescent="0.4">
      <c r="A144" s="138">
        <v>141</v>
      </c>
      <c r="B144" s="82">
        <v>268118</v>
      </c>
      <c r="C144" s="89" t="s">
        <v>433</v>
      </c>
      <c r="D144" s="57"/>
      <c r="E144" s="57"/>
      <c r="F144" s="195">
        <v>600</v>
      </c>
      <c r="G144" s="58"/>
      <c r="H144" s="59"/>
      <c r="I144" s="126"/>
      <c r="J144" s="61"/>
      <c r="K144" s="59"/>
      <c r="L144" s="126"/>
      <c r="M144" s="61"/>
      <c r="N144" s="59"/>
      <c r="O144" s="126"/>
      <c r="P144" s="61"/>
      <c r="Q144" s="59"/>
      <c r="R144" s="126"/>
      <c r="S144" s="61"/>
      <c r="T144" s="59"/>
      <c r="U144" s="126"/>
      <c r="V144" s="61"/>
      <c r="W144" s="59"/>
      <c r="X144" s="126"/>
      <c r="Y144" s="61"/>
      <c r="Z144" s="59"/>
      <c r="AA144" s="126"/>
      <c r="AB144" s="61"/>
      <c r="AC144" s="59"/>
      <c r="AD144" s="126"/>
      <c r="AE144" s="61"/>
      <c r="AF144" s="59"/>
      <c r="AG144" s="126"/>
      <c r="AH144" s="61"/>
      <c r="AI144" s="59"/>
      <c r="AJ144" s="128"/>
      <c r="AK144" s="61"/>
      <c r="AL144" s="109"/>
      <c r="AM144" s="132"/>
      <c r="AN144" s="67"/>
      <c r="AO144" s="59"/>
      <c r="AP144" s="126"/>
      <c r="AQ144" s="132">
        <f t="shared" si="8"/>
        <v>600</v>
      </c>
      <c r="AR144" s="216"/>
      <c r="AS144" s="215">
        <v>39.36</v>
      </c>
      <c r="AT144" s="212">
        <f t="shared" si="10"/>
        <v>23616</v>
      </c>
      <c r="AU144" s="213">
        <f t="shared" si="9"/>
        <v>23616</v>
      </c>
    </row>
    <row r="145" spans="1:47" ht="27" thickBot="1" x14ac:dyDescent="0.4">
      <c r="A145" s="138">
        <v>142</v>
      </c>
      <c r="B145" s="82">
        <v>267662</v>
      </c>
      <c r="C145" s="89" t="s">
        <v>434</v>
      </c>
      <c r="D145" s="57"/>
      <c r="E145" s="57"/>
      <c r="F145" s="195">
        <v>600</v>
      </c>
      <c r="G145" s="58">
        <v>80</v>
      </c>
      <c r="H145" s="59">
        <v>120</v>
      </c>
      <c r="I145" s="126">
        <f t="shared" si="7"/>
        <v>200</v>
      </c>
      <c r="J145" s="61">
        <v>100</v>
      </c>
      <c r="K145" s="59">
        <v>200</v>
      </c>
      <c r="L145" s="126">
        <v>300</v>
      </c>
      <c r="M145" s="61">
        <v>100</v>
      </c>
      <c r="N145" s="59">
        <v>300</v>
      </c>
      <c r="O145" s="126">
        <v>600</v>
      </c>
      <c r="P145" s="61">
        <v>100</v>
      </c>
      <c r="Q145" s="59">
        <v>4000</v>
      </c>
      <c r="R145" s="126">
        <v>5000</v>
      </c>
      <c r="S145" s="61">
        <v>100</v>
      </c>
      <c r="T145" s="59">
        <v>550</v>
      </c>
      <c r="U145" s="126">
        <v>600</v>
      </c>
      <c r="V145" s="61">
        <v>10</v>
      </c>
      <c r="W145" s="59">
        <v>90</v>
      </c>
      <c r="X145" s="126">
        <v>100</v>
      </c>
      <c r="Y145" s="61">
        <v>100</v>
      </c>
      <c r="Z145" s="59">
        <v>300</v>
      </c>
      <c r="AA145" s="126">
        <v>550</v>
      </c>
      <c r="AB145" s="61">
        <v>150</v>
      </c>
      <c r="AC145" s="59">
        <v>300</v>
      </c>
      <c r="AD145" s="126">
        <v>600</v>
      </c>
      <c r="AE145" s="61">
        <v>100</v>
      </c>
      <c r="AF145" s="59">
        <v>200</v>
      </c>
      <c r="AG145" s="126">
        <v>300</v>
      </c>
      <c r="AH145" s="61">
        <v>50</v>
      </c>
      <c r="AI145" s="59">
        <v>100</v>
      </c>
      <c r="AJ145" s="128">
        <v>200</v>
      </c>
      <c r="AK145" s="61">
        <v>50</v>
      </c>
      <c r="AL145" s="109">
        <v>550</v>
      </c>
      <c r="AM145" s="132">
        <v>600</v>
      </c>
      <c r="AN145" s="67">
        <v>80</v>
      </c>
      <c r="AO145" s="59">
        <v>200</v>
      </c>
      <c r="AP145" s="126">
        <v>300</v>
      </c>
      <c r="AQ145" s="132">
        <f t="shared" si="8"/>
        <v>9950</v>
      </c>
      <c r="AR145" s="216"/>
      <c r="AS145" s="215">
        <v>0.73</v>
      </c>
      <c r="AT145" s="212">
        <f t="shared" si="10"/>
        <v>7263.5</v>
      </c>
      <c r="AU145" s="213">
        <f t="shared" si="9"/>
        <v>438</v>
      </c>
    </row>
    <row r="146" spans="1:47" ht="27" thickBot="1" x14ac:dyDescent="0.4">
      <c r="A146" s="118">
        <v>143</v>
      </c>
      <c r="B146" s="82">
        <v>271116</v>
      </c>
      <c r="C146" s="89" t="s">
        <v>429</v>
      </c>
      <c r="D146" s="57"/>
      <c r="E146" s="57"/>
      <c r="F146" s="195">
        <v>1200</v>
      </c>
      <c r="G146" s="58"/>
      <c r="H146" s="59"/>
      <c r="I146" s="126"/>
      <c r="J146" s="61"/>
      <c r="K146" s="59"/>
      <c r="L146" s="126"/>
      <c r="M146" s="61"/>
      <c r="N146" s="59"/>
      <c r="O146" s="126"/>
      <c r="P146" s="61"/>
      <c r="Q146" s="59"/>
      <c r="R146" s="126"/>
      <c r="S146" s="61"/>
      <c r="T146" s="59"/>
      <c r="U146" s="126"/>
      <c r="V146" s="61">
        <v>10</v>
      </c>
      <c r="W146" s="59">
        <v>90</v>
      </c>
      <c r="X146" s="126">
        <v>100</v>
      </c>
      <c r="Y146" s="61">
        <v>100</v>
      </c>
      <c r="Z146" s="59">
        <v>700</v>
      </c>
      <c r="AA146" s="126">
        <v>1150</v>
      </c>
      <c r="AB146" s="61"/>
      <c r="AC146" s="59"/>
      <c r="AD146" s="126"/>
      <c r="AE146" s="61"/>
      <c r="AF146" s="59"/>
      <c r="AG146" s="126"/>
      <c r="AH146" s="61"/>
      <c r="AI146" s="59"/>
      <c r="AJ146" s="128"/>
      <c r="AK146" s="61">
        <v>50</v>
      </c>
      <c r="AL146" s="109">
        <v>450</v>
      </c>
      <c r="AM146" s="132">
        <v>500</v>
      </c>
      <c r="AN146" s="67"/>
      <c r="AO146" s="59"/>
      <c r="AP146" s="126"/>
      <c r="AQ146" s="132">
        <f t="shared" si="8"/>
        <v>2950</v>
      </c>
      <c r="AR146" s="216"/>
      <c r="AS146" s="215">
        <v>14.73</v>
      </c>
      <c r="AT146" s="212">
        <f t="shared" si="10"/>
        <v>43453.5</v>
      </c>
      <c r="AU146" s="213">
        <f t="shared" si="9"/>
        <v>17676</v>
      </c>
    </row>
    <row r="147" spans="1:47" ht="27" thickBot="1" x14ac:dyDescent="0.4">
      <c r="A147" s="118">
        <v>144</v>
      </c>
      <c r="B147" s="82">
        <v>268510</v>
      </c>
      <c r="C147" s="89" t="s">
        <v>430</v>
      </c>
      <c r="D147" s="57"/>
      <c r="E147" s="57"/>
      <c r="F147" s="195">
        <v>400</v>
      </c>
      <c r="G147" s="58"/>
      <c r="H147" s="59"/>
      <c r="I147" s="126"/>
      <c r="J147" s="61"/>
      <c r="K147" s="59"/>
      <c r="L147" s="126"/>
      <c r="M147" s="61">
        <v>100</v>
      </c>
      <c r="N147" s="59">
        <v>100</v>
      </c>
      <c r="O147" s="126">
        <v>400</v>
      </c>
      <c r="P147" s="61"/>
      <c r="Q147" s="59"/>
      <c r="R147" s="126"/>
      <c r="S147" s="61"/>
      <c r="T147" s="59"/>
      <c r="U147" s="126"/>
      <c r="V147" s="61">
        <v>10</v>
      </c>
      <c r="W147" s="59">
        <v>90</v>
      </c>
      <c r="X147" s="126">
        <v>100</v>
      </c>
      <c r="Y147" s="61"/>
      <c r="Z147" s="59"/>
      <c r="AA147" s="126"/>
      <c r="AB147" s="61"/>
      <c r="AC147" s="59"/>
      <c r="AD147" s="126"/>
      <c r="AE147" s="61"/>
      <c r="AF147" s="59"/>
      <c r="AG147" s="126"/>
      <c r="AH147" s="61"/>
      <c r="AI147" s="59"/>
      <c r="AJ147" s="128"/>
      <c r="AK147" s="61">
        <v>20</v>
      </c>
      <c r="AL147" s="109">
        <v>180</v>
      </c>
      <c r="AM147" s="132">
        <v>200</v>
      </c>
      <c r="AN147" s="67">
        <v>50</v>
      </c>
      <c r="AO147" s="59">
        <v>100</v>
      </c>
      <c r="AP147" s="126">
        <v>200</v>
      </c>
      <c r="AQ147" s="132">
        <f t="shared" si="8"/>
        <v>1300</v>
      </c>
      <c r="AR147" s="216"/>
      <c r="AS147" s="215">
        <v>10.35</v>
      </c>
      <c r="AT147" s="212">
        <f t="shared" si="10"/>
        <v>13455</v>
      </c>
      <c r="AU147" s="213">
        <f t="shared" si="9"/>
        <v>4140</v>
      </c>
    </row>
    <row r="148" spans="1:47" ht="27" thickBot="1" x14ac:dyDescent="0.4">
      <c r="A148" s="118">
        <v>145</v>
      </c>
      <c r="B148" s="82">
        <v>273009</v>
      </c>
      <c r="C148" s="89" t="s">
        <v>434</v>
      </c>
      <c r="D148" s="57"/>
      <c r="E148" s="57"/>
      <c r="F148" s="195">
        <v>600</v>
      </c>
      <c r="G148" s="58"/>
      <c r="H148" s="59"/>
      <c r="I148" s="126"/>
      <c r="J148" s="61"/>
      <c r="K148" s="59"/>
      <c r="L148" s="126"/>
      <c r="M148" s="61"/>
      <c r="N148" s="59"/>
      <c r="O148" s="126"/>
      <c r="P148" s="61"/>
      <c r="Q148" s="59"/>
      <c r="R148" s="126"/>
      <c r="S148" s="61"/>
      <c r="T148" s="59"/>
      <c r="U148" s="126"/>
      <c r="V148" s="61">
        <v>10</v>
      </c>
      <c r="W148" s="59">
        <v>90</v>
      </c>
      <c r="X148" s="126">
        <v>100</v>
      </c>
      <c r="Y148" s="61"/>
      <c r="Z148" s="59"/>
      <c r="AA148" s="126"/>
      <c r="AB148" s="61"/>
      <c r="AC148" s="59"/>
      <c r="AD148" s="126"/>
      <c r="AE148" s="61">
        <v>100</v>
      </c>
      <c r="AF148" s="59">
        <v>200</v>
      </c>
      <c r="AG148" s="126">
        <v>300</v>
      </c>
      <c r="AH148" s="61"/>
      <c r="AI148" s="59"/>
      <c r="AJ148" s="128"/>
      <c r="AK148" s="61"/>
      <c r="AL148" s="109"/>
      <c r="AM148" s="132"/>
      <c r="AN148" s="67">
        <v>80</v>
      </c>
      <c r="AO148" s="59">
        <v>200</v>
      </c>
      <c r="AP148" s="126">
        <v>300</v>
      </c>
      <c r="AQ148" s="132">
        <f t="shared" si="8"/>
        <v>1300</v>
      </c>
      <c r="AR148" s="216"/>
      <c r="AS148" s="215">
        <v>0.22</v>
      </c>
      <c r="AT148" s="212">
        <f t="shared" si="10"/>
        <v>286</v>
      </c>
      <c r="AU148" s="213">
        <f t="shared" si="9"/>
        <v>132</v>
      </c>
    </row>
    <row r="149" spans="1:47" ht="27" thickBot="1" x14ac:dyDescent="0.4">
      <c r="A149" s="118">
        <v>146</v>
      </c>
      <c r="B149" s="82">
        <v>272944</v>
      </c>
      <c r="C149" s="89" t="s">
        <v>429</v>
      </c>
      <c r="D149" s="57"/>
      <c r="E149" s="57"/>
      <c r="F149" s="195">
        <v>50</v>
      </c>
      <c r="G149" s="58"/>
      <c r="H149" s="59"/>
      <c r="I149" s="126"/>
      <c r="J149" s="61"/>
      <c r="K149" s="59"/>
      <c r="L149" s="126"/>
      <c r="M149" s="61"/>
      <c r="N149" s="59"/>
      <c r="O149" s="126"/>
      <c r="P149" s="61"/>
      <c r="Q149" s="59"/>
      <c r="R149" s="126"/>
      <c r="S149" s="61"/>
      <c r="T149" s="59"/>
      <c r="U149" s="126"/>
      <c r="V149" s="61">
        <v>5</v>
      </c>
      <c r="W149" s="59">
        <v>10</v>
      </c>
      <c r="X149" s="126">
        <v>15</v>
      </c>
      <c r="Y149" s="61"/>
      <c r="Z149" s="59"/>
      <c r="AA149" s="126"/>
      <c r="AB149" s="61"/>
      <c r="AC149" s="59"/>
      <c r="AD149" s="126"/>
      <c r="AE149" s="61"/>
      <c r="AF149" s="59"/>
      <c r="AG149" s="126"/>
      <c r="AH149" s="61"/>
      <c r="AI149" s="59"/>
      <c r="AJ149" s="128"/>
      <c r="AK149" s="61"/>
      <c r="AL149" s="109"/>
      <c r="AM149" s="132"/>
      <c r="AN149" s="67"/>
      <c r="AO149" s="59"/>
      <c r="AP149" s="126"/>
      <c r="AQ149" s="132">
        <f t="shared" si="8"/>
        <v>65</v>
      </c>
      <c r="AR149" s="216"/>
      <c r="AS149" s="215">
        <v>23.19</v>
      </c>
      <c r="AT149" s="212">
        <f t="shared" si="10"/>
        <v>1507.3500000000001</v>
      </c>
      <c r="AU149" s="213">
        <f t="shared" si="9"/>
        <v>1159.5</v>
      </c>
    </row>
    <row r="150" spans="1:47" ht="27" thickBot="1" x14ac:dyDescent="0.4">
      <c r="A150" s="118">
        <v>147</v>
      </c>
      <c r="B150" s="82">
        <v>295266</v>
      </c>
      <c r="C150" s="89" t="s">
        <v>429</v>
      </c>
      <c r="D150" s="57"/>
      <c r="E150" s="57"/>
      <c r="F150" s="195">
        <v>100</v>
      </c>
      <c r="G150" s="58"/>
      <c r="H150" s="59"/>
      <c r="I150" s="126"/>
      <c r="J150" s="61"/>
      <c r="K150" s="59"/>
      <c r="L150" s="126"/>
      <c r="M150" s="61"/>
      <c r="N150" s="59"/>
      <c r="O150" s="126"/>
      <c r="P150" s="61"/>
      <c r="Q150" s="59"/>
      <c r="R150" s="126"/>
      <c r="S150" s="61"/>
      <c r="T150" s="59"/>
      <c r="U150" s="126"/>
      <c r="V150" s="61"/>
      <c r="W150" s="59"/>
      <c r="X150" s="126"/>
      <c r="Y150" s="61"/>
      <c r="Z150" s="59"/>
      <c r="AA150" s="126"/>
      <c r="AB150" s="61"/>
      <c r="AC150" s="59"/>
      <c r="AD150" s="126"/>
      <c r="AE150" s="61"/>
      <c r="AF150" s="59"/>
      <c r="AG150" s="126"/>
      <c r="AH150" s="61"/>
      <c r="AI150" s="59"/>
      <c r="AJ150" s="128"/>
      <c r="AK150" s="61"/>
      <c r="AL150" s="109"/>
      <c r="AM150" s="132"/>
      <c r="AN150" s="67"/>
      <c r="AO150" s="59"/>
      <c r="AP150" s="126"/>
      <c r="AQ150" s="132">
        <f t="shared" si="8"/>
        <v>100</v>
      </c>
      <c r="AR150" s="216"/>
      <c r="AS150" s="215">
        <v>97.31</v>
      </c>
      <c r="AT150" s="212">
        <f t="shared" si="10"/>
        <v>9731</v>
      </c>
      <c r="AU150" s="213">
        <f t="shared" si="9"/>
        <v>9731</v>
      </c>
    </row>
    <row r="151" spans="1:47" ht="27" thickBot="1" x14ac:dyDescent="0.4">
      <c r="A151" s="118">
        <v>148</v>
      </c>
      <c r="B151" s="82">
        <v>267328</v>
      </c>
      <c r="C151" s="89" t="s">
        <v>429</v>
      </c>
      <c r="D151" s="57"/>
      <c r="E151" s="57"/>
      <c r="F151" s="195">
        <v>600</v>
      </c>
      <c r="G151" s="58"/>
      <c r="H151" s="59"/>
      <c r="I151" s="126"/>
      <c r="J151" s="61"/>
      <c r="K151" s="59"/>
      <c r="L151" s="126"/>
      <c r="M151" s="61"/>
      <c r="N151" s="59"/>
      <c r="O151" s="126"/>
      <c r="P151" s="61"/>
      <c r="Q151" s="59"/>
      <c r="R151" s="126"/>
      <c r="S151" s="61"/>
      <c r="T151" s="59"/>
      <c r="U151" s="126"/>
      <c r="V151" s="61"/>
      <c r="W151" s="59"/>
      <c r="X151" s="126"/>
      <c r="Y151" s="61"/>
      <c r="Z151" s="59"/>
      <c r="AA151" s="126"/>
      <c r="AB151" s="61"/>
      <c r="AC151" s="59"/>
      <c r="AD151" s="126"/>
      <c r="AE151" s="61"/>
      <c r="AF151" s="59"/>
      <c r="AG151" s="126"/>
      <c r="AH151" s="61"/>
      <c r="AI151" s="59"/>
      <c r="AJ151" s="128"/>
      <c r="AK151" s="61"/>
      <c r="AL151" s="109"/>
      <c r="AM151" s="132"/>
      <c r="AN151" s="67"/>
      <c r="AO151" s="59"/>
      <c r="AP151" s="126"/>
      <c r="AQ151" s="132">
        <f t="shared" si="8"/>
        <v>600</v>
      </c>
      <c r="AR151" s="216"/>
      <c r="AS151" s="215">
        <v>7.48</v>
      </c>
      <c r="AT151" s="212">
        <f t="shared" si="10"/>
        <v>4488</v>
      </c>
      <c r="AU151" s="213">
        <f t="shared" si="9"/>
        <v>4488</v>
      </c>
    </row>
    <row r="152" spans="1:47" ht="27" thickBot="1" x14ac:dyDescent="0.4">
      <c r="A152" s="118">
        <v>149</v>
      </c>
      <c r="B152" s="82">
        <v>267666</v>
      </c>
      <c r="C152" s="89" t="s">
        <v>430</v>
      </c>
      <c r="D152" s="57"/>
      <c r="E152" s="57"/>
      <c r="F152" s="195">
        <v>3000</v>
      </c>
      <c r="G152" s="58"/>
      <c r="H152" s="59"/>
      <c r="I152" s="126"/>
      <c r="J152" s="61"/>
      <c r="K152" s="59"/>
      <c r="L152" s="126"/>
      <c r="M152" s="61"/>
      <c r="N152" s="59"/>
      <c r="O152" s="126"/>
      <c r="P152" s="61"/>
      <c r="Q152" s="59"/>
      <c r="R152" s="126"/>
      <c r="S152" s="61"/>
      <c r="T152" s="59"/>
      <c r="U152" s="126"/>
      <c r="V152" s="61">
        <v>10</v>
      </c>
      <c r="W152" s="59">
        <v>90</v>
      </c>
      <c r="X152" s="126">
        <v>100</v>
      </c>
      <c r="Y152" s="61"/>
      <c r="Z152" s="59"/>
      <c r="AA152" s="126"/>
      <c r="AB152" s="61">
        <v>25</v>
      </c>
      <c r="AC152" s="59">
        <v>50</v>
      </c>
      <c r="AD152" s="126">
        <v>100</v>
      </c>
      <c r="AE152" s="61"/>
      <c r="AF152" s="59"/>
      <c r="AG152" s="126"/>
      <c r="AH152" s="61"/>
      <c r="AI152" s="59"/>
      <c r="AJ152" s="128"/>
      <c r="AK152" s="61">
        <v>200</v>
      </c>
      <c r="AL152" s="109">
        <v>1800</v>
      </c>
      <c r="AM152" s="132">
        <v>2000</v>
      </c>
      <c r="AN152" s="67"/>
      <c r="AO152" s="59"/>
      <c r="AP152" s="126"/>
      <c r="AQ152" s="132">
        <f t="shared" si="8"/>
        <v>5200</v>
      </c>
      <c r="AR152" s="216"/>
      <c r="AS152" s="215">
        <v>3.32</v>
      </c>
      <c r="AT152" s="212">
        <f t="shared" si="10"/>
        <v>17264</v>
      </c>
      <c r="AU152" s="213">
        <f t="shared" si="9"/>
        <v>9960</v>
      </c>
    </row>
    <row r="153" spans="1:47" ht="27" thickBot="1" x14ac:dyDescent="0.4">
      <c r="A153" s="118">
        <v>150</v>
      </c>
      <c r="B153" s="82">
        <v>267663</v>
      </c>
      <c r="C153" s="89" t="s">
        <v>432</v>
      </c>
      <c r="D153" s="57"/>
      <c r="E153" s="57"/>
      <c r="F153" s="195">
        <v>600</v>
      </c>
      <c r="G153" s="58">
        <v>80</v>
      </c>
      <c r="H153" s="59">
        <v>120</v>
      </c>
      <c r="I153" s="126">
        <f t="shared" si="7"/>
        <v>200</v>
      </c>
      <c r="J153" s="61"/>
      <c r="K153" s="59"/>
      <c r="L153" s="126"/>
      <c r="M153" s="61"/>
      <c r="N153" s="59"/>
      <c r="O153" s="126"/>
      <c r="P153" s="61"/>
      <c r="Q153" s="59"/>
      <c r="R153" s="126"/>
      <c r="S153" s="61"/>
      <c r="T153" s="59"/>
      <c r="U153" s="126"/>
      <c r="V153" s="61"/>
      <c r="W153" s="59"/>
      <c r="X153" s="126"/>
      <c r="Y153" s="61"/>
      <c r="Z153" s="59"/>
      <c r="AA153" s="126"/>
      <c r="AB153" s="61"/>
      <c r="AC153" s="59"/>
      <c r="AD153" s="126"/>
      <c r="AE153" s="61"/>
      <c r="AF153" s="59"/>
      <c r="AG153" s="126"/>
      <c r="AH153" s="61"/>
      <c r="AI153" s="59"/>
      <c r="AJ153" s="128"/>
      <c r="AK153" s="61">
        <v>100</v>
      </c>
      <c r="AL153" s="109">
        <v>500</v>
      </c>
      <c r="AM153" s="132">
        <v>600</v>
      </c>
      <c r="AN153" s="67"/>
      <c r="AO153" s="59"/>
      <c r="AP153" s="126"/>
      <c r="AQ153" s="132">
        <f t="shared" si="8"/>
        <v>1400</v>
      </c>
      <c r="AR153" s="216"/>
      <c r="AS153" s="215">
        <v>0.13</v>
      </c>
      <c r="AT153" s="212">
        <f t="shared" si="10"/>
        <v>182</v>
      </c>
      <c r="AU153" s="213">
        <f t="shared" si="9"/>
        <v>78</v>
      </c>
    </row>
    <row r="154" spans="1:47" ht="27" thickBot="1" x14ac:dyDescent="0.4">
      <c r="A154" s="118">
        <v>151</v>
      </c>
      <c r="B154" s="82">
        <v>268107</v>
      </c>
      <c r="C154" s="89" t="s">
        <v>434</v>
      </c>
      <c r="D154" s="57"/>
      <c r="E154" s="57"/>
      <c r="F154" s="195">
        <v>600</v>
      </c>
      <c r="G154" s="58"/>
      <c r="H154" s="59"/>
      <c r="I154" s="126"/>
      <c r="J154" s="61"/>
      <c r="K154" s="59"/>
      <c r="L154" s="126"/>
      <c r="M154" s="61"/>
      <c r="N154" s="59"/>
      <c r="O154" s="126"/>
      <c r="P154" s="61"/>
      <c r="Q154" s="59"/>
      <c r="R154" s="126"/>
      <c r="S154" s="61"/>
      <c r="T154" s="59"/>
      <c r="U154" s="126"/>
      <c r="V154" s="61"/>
      <c r="W154" s="59"/>
      <c r="X154" s="126"/>
      <c r="Y154" s="61"/>
      <c r="Z154" s="59"/>
      <c r="AA154" s="126"/>
      <c r="AB154" s="61"/>
      <c r="AC154" s="59"/>
      <c r="AD154" s="126"/>
      <c r="AE154" s="61"/>
      <c r="AF154" s="59"/>
      <c r="AG154" s="126"/>
      <c r="AH154" s="61"/>
      <c r="AI154" s="59"/>
      <c r="AJ154" s="128"/>
      <c r="AK154" s="61"/>
      <c r="AL154" s="109"/>
      <c r="AM154" s="132"/>
      <c r="AN154" s="67"/>
      <c r="AO154" s="59"/>
      <c r="AP154" s="126"/>
      <c r="AQ154" s="132">
        <f t="shared" si="8"/>
        <v>600</v>
      </c>
      <c r="AR154" s="216"/>
      <c r="AS154" s="215">
        <v>0.44</v>
      </c>
      <c r="AT154" s="212">
        <f t="shared" si="10"/>
        <v>264</v>
      </c>
      <c r="AU154" s="213">
        <f t="shared" si="9"/>
        <v>264</v>
      </c>
    </row>
    <row r="155" spans="1:47" ht="27" thickBot="1" x14ac:dyDescent="0.4">
      <c r="A155" s="118">
        <v>152</v>
      </c>
      <c r="B155" s="82">
        <v>269759</v>
      </c>
      <c r="C155" s="89" t="s">
        <v>430</v>
      </c>
      <c r="D155" s="57"/>
      <c r="E155" s="57"/>
      <c r="F155" s="195">
        <v>2000</v>
      </c>
      <c r="G155" s="58"/>
      <c r="H155" s="59"/>
      <c r="I155" s="126"/>
      <c r="J155" s="61"/>
      <c r="K155" s="59"/>
      <c r="L155" s="126"/>
      <c r="M155" s="61"/>
      <c r="N155" s="59"/>
      <c r="O155" s="126"/>
      <c r="P155" s="61"/>
      <c r="Q155" s="59"/>
      <c r="R155" s="126"/>
      <c r="S155" s="61"/>
      <c r="T155" s="59"/>
      <c r="U155" s="126"/>
      <c r="V155" s="61">
        <v>10</v>
      </c>
      <c r="W155" s="59">
        <v>90</v>
      </c>
      <c r="X155" s="126">
        <v>100</v>
      </c>
      <c r="Y155" s="61"/>
      <c r="Z155" s="59"/>
      <c r="AA155" s="126"/>
      <c r="AB155" s="61"/>
      <c r="AC155" s="59"/>
      <c r="AD155" s="126"/>
      <c r="AE155" s="61"/>
      <c r="AF155" s="59"/>
      <c r="AG155" s="126"/>
      <c r="AH155" s="61"/>
      <c r="AI155" s="59"/>
      <c r="AJ155" s="128"/>
      <c r="AK155" s="61">
        <v>200</v>
      </c>
      <c r="AL155" s="109">
        <v>1800</v>
      </c>
      <c r="AM155" s="132">
        <v>2000</v>
      </c>
      <c r="AN155" s="67">
        <v>100</v>
      </c>
      <c r="AO155" s="59">
        <v>500</v>
      </c>
      <c r="AP155" s="126">
        <v>800</v>
      </c>
      <c r="AQ155" s="132">
        <f t="shared" si="8"/>
        <v>4900</v>
      </c>
      <c r="AR155" s="216"/>
      <c r="AS155" s="215">
        <v>5.78</v>
      </c>
      <c r="AT155" s="212">
        <f t="shared" si="10"/>
        <v>28322</v>
      </c>
      <c r="AU155" s="213">
        <f t="shared" si="9"/>
        <v>11560</v>
      </c>
    </row>
    <row r="156" spans="1:47" ht="27" thickBot="1" x14ac:dyDescent="0.4">
      <c r="A156" s="118">
        <v>153</v>
      </c>
      <c r="B156" s="82">
        <v>269622</v>
      </c>
      <c r="C156" s="89" t="s">
        <v>429</v>
      </c>
      <c r="D156" s="57"/>
      <c r="E156" s="57"/>
      <c r="F156" s="195">
        <v>600</v>
      </c>
      <c r="G156" s="58"/>
      <c r="H156" s="59"/>
      <c r="I156" s="126"/>
      <c r="J156" s="61"/>
      <c r="K156" s="59"/>
      <c r="L156" s="126"/>
      <c r="M156" s="61"/>
      <c r="N156" s="59"/>
      <c r="O156" s="126"/>
      <c r="P156" s="61"/>
      <c r="Q156" s="59"/>
      <c r="R156" s="126"/>
      <c r="S156" s="61"/>
      <c r="T156" s="59"/>
      <c r="U156" s="126"/>
      <c r="V156" s="61">
        <v>10</v>
      </c>
      <c r="W156" s="59">
        <v>90</v>
      </c>
      <c r="X156" s="126">
        <v>100</v>
      </c>
      <c r="Y156" s="61"/>
      <c r="Z156" s="59"/>
      <c r="AA156" s="126"/>
      <c r="AB156" s="61"/>
      <c r="AC156" s="59"/>
      <c r="AD156" s="126"/>
      <c r="AE156" s="61"/>
      <c r="AF156" s="59"/>
      <c r="AG156" s="126"/>
      <c r="AH156" s="61"/>
      <c r="AI156" s="59"/>
      <c r="AJ156" s="128"/>
      <c r="AK156" s="61">
        <v>50</v>
      </c>
      <c r="AL156" s="109">
        <v>250</v>
      </c>
      <c r="AM156" s="132">
        <v>300</v>
      </c>
      <c r="AN156" s="67"/>
      <c r="AO156" s="59"/>
      <c r="AP156" s="126"/>
      <c r="AQ156" s="132">
        <f t="shared" si="8"/>
        <v>1000</v>
      </c>
      <c r="AR156" s="216"/>
      <c r="AS156" s="215">
        <v>13.89</v>
      </c>
      <c r="AT156" s="212">
        <f t="shared" si="10"/>
        <v>13890</v>
      </c>
      <c r="AU156" s="213">
        <f t="shared" si="9"/>
        <v>8334</v>
      </c>
    </row>
    <row r="157" spans="1:47" ht="27" thickBot="1" x14ac:dyDescent="0.4">
      <c r="A157" s="118">
        <v>154</v>
      </c>
      <c r="B157" s="82">
        <v>270019</v>
      </c>
      <c r="C157" s="89" t="s">
        <v>430</v>
      </c>
      <c r="D157" s="57"/>
      <c r="E157" s="57"/>
      <c r="F157" s="195">
        <v>1200</v>
      </c>
      <c r="G157" s="58"/>
      <c r="H157" s="59"/>
      <c r="I157" s="126"/>
      <c r="J157" s="61"/>
      <c r="K157" s="59"/>
      <c r="L157" s="126"/>
      <c r="M157" s="61"/>
      <c r="N157" s="59"/>
      <c r="O157" s="126"/>
      <c r="P157" s="61"/>
      <c r="Q157" s="59"/>
      <c r="R157" s="126"/>
      <c r="S157" s="61"/>
      <c r="T157" s="59"/>
      <c r="U157" s="126"/>
      <c r="V157" s="61">
        <v>10</v>
      </c>
      <c r="W157" s="59">
        <v>90</v>
      </c>
      <c r="X157" s="126">
        <v>100</v>
      </c>
      <c r="Y157" s="61"/>
      <c r="Z157" s="59"/>
      <c r="AA157" s="126"/>
      <c r="AB157" s="61"/>
      <c r="AC157" s="59"/>
      <c r="AD157" s="126"/>
      <c r="AE157" s="61"/>
      <c r="AF157" s="59"/>
      <c r="AG157" s="126"/>
      <c r="AH157" s="61"/>
      <c r="AI157" s="59"/>
      <c r="AJ157" s="128"/>
      <c r="AK157" s="61">
        <v>50</v>
      </c>
      <c r="AL157" s="109">
        <v>550</v>
      </c>
      <c r="AM157" s="132">
        <v>600</v>
      </c>
      <c r="AN157" s="67"/>
      <c r="AO157" s="59"/>
      <c r="AP157" s="126"/>
      <c r="AQ157" s="132">
        <f t="shared" si="8"/>
        <v>1900</v>
      </c>
      <c r="AR157" s="216"/>
      <c r="AS157" s="215">
        <v>5.29</v>
      </c>
      <c r="AT157" s="212">
        <f t="shared" si="10"/>
        <v>10051</v>
      </c>
      <c r="AU157" s="213">
        <f t="shared" si="9"/>
        <v>6348</v>
      </c>
    </row>
    <row r="158" spans="1:47" ht="27" thickBot="1" x14ac:dyDescent="0.4">
      <c r="A158" s="118">
        <v>155</v>
      </c>
      <c r="B158" s="134">
        <v>270092</v>
      </c>
      <c r="C158" s="123" t="s">
        <v>429</v>
      </c>
      <c r="D158" s="57"/>
      <c r="E158" s="57"/>
      <c r="F158" s="195">
        <v>3000</v>
      </c>
      <c r="G158" s="67">
        <v>200</v>
      </c>
      <c r="H158" s="59">
        <v>800</v>
      </c>
      <c r="I158" s="126">
        <f t="shared" si="7"/>
        <v>1000</v>
      </c>
      <c r="J158" s="153"/>
      <c r="K158" s="141"/>
      <c r="L158" s="126"/>
      <c r="M158" s="153">
        <v>1000</v>
      </c>
      <c r="N158" s="141">
        <v>1500</v>
      </c>
      <c r="O158" s="126">
        <v>3000</v>
      </c>
      <c r="P158" s="153"/>
      <c r="Q158" s="141"/>
      <c r="R158" s="126"/>
      <c r="S158" s="153">
        <v>500</v>
      </c>
      <c r="T158" s="141">
        <v>1500</v>
      </c>
      <c r="U158" s="126">
        <v>3000</v>
      </c>
      <c r="V158" s="153">
        <v>100</v>
      </c>
      <c r="W158" s="141">
        <v>800</v>
      </c>
      <c r="X158" s="126">
        <v>1000</v>
      </c>
      <c r="Y158" s="153"/>
      <c r="Z158" s="141"/>
      <c r="AA158" s="126"/>
      <c r="AB158" s="153">
        <v>250</v>
      </c>
      <c r="AC158" s="141">
        <v>500</v>
      </c>
      <c r="AD158" s="126">
        <v>1000</v>
      </c>
      <c r="AE158" s="153">
        <v>100</v>
      </c>
      <c r="AF158" s="141">
        <v>200</v>
      </c>
      <c r="AG158" s="126">
        <v>300</v>
      </c>
      <c r="AH158" s="153"/>
      <c r="AI158" s="141"/>
      <c r="AJ158" s="128"/>
      <c r="AK158" s="153">
        <v>300</v>
      </c>
      <c r="AL158" s="128">
        <v>2700</v>
      </c>
      <c r="AM158" s="132">
        <v>3000</v>
      </c>
      <c r="AN158" s="154"/>
      <c r="AO158" s="141"/>
      <c r="AP158" s="126"/>
      <c r="AQ158" s="132">
        <f t="shared" si="8"/>
        <v>15300</v>
      </c>
      <c r="AR158" s="143"/>
      <c r="AS158" s="215">
        <v>9.76</v>
      </c>
      <c r="AT158" s="212">
        <f t="shared" si="10"/>
        <v>149328</v>
      </c>
      <c r="AU158" s="213">
        <f t="shared" si="9"/>
        <v>29280</v>
      </c>
    </row>
    <row r="159" spans="1:47" ht="27" thickBot="1" x14ac:dyDescent="0.4">
      <c r="A159" s="118">
        <v>156</v>
      </c>
      <c r="B159" s="82">
        <v>267541</v>
      </c>
      <c r="C159" s="89" t="s">
        <v>430</v>
      </c>
      <c r="D159" s="57"/>
      <c r="E159" s="57"/>
      <c r="F159" s="195">
        <v>5000</v>
      </c>
      <c r="G159" s="58">
        <v>200</v>
      </c>
      <c r="H159" s="59">
        <v>300</v>
      </c>
      <c r="I159" s="126">
        <f t="shared" si="7"/>
        <v>500</v>
      </c>
      <c r="J159" s="61">
        <v>100</v>
      </c>
      <c r="K159" s="59">
        <v>200</v>
      </c>
      <c r="L159" s="126">
        <v>300</v>
      </c>
      <c r="M159" s="61">
        <v>100</v>
      </c>
      <c r="N159" s="59">
        <v>3000</v>
      </c>
      <c r="O159" s="126">
        <v>5000</v>
      </c>
      <c r="P159" s="61">
        <v>100</v>
      </c>
      <c r="Q159" s="59">
        <v>4000</v>
      </c>
      <c r="R159" s="126">
        <v>5000</v>
      </c>
      <c r="S159" s="61">
        <v>300</v>
      </c>
      <c r="T159" s="59">
        <v>4000</v>
      </c>
      <c r="U159" s="126">
        <v>5000</v>
      </c>
      <c r="V159" s="61">
        <v>100</v>
      </c>
      <c r="W159" s="59">
        <v>5000</v>
      </c>
      <c r="X159" s="126">
        <v>1000</v>
      </c>
      <c r="Y159" s="61">
        <v>100</v>
      </c>
      <c r="Z159" s="59">
        <v>2000</v>
      </c>
      <c r="AA159" s="126">
        <v>3000</v>
      </c>
      <c r="AB159" s="61">
        <v>300</v>
      </c>
      <c r="AC159" s="59">
        <v>600</v>
      </c>
      <c r="AD159" s="126">
        <v>1200</v>
      </c>
      <c r="AE159" s="61">
        <v>100</v>
      </c>
      <c r="AF159" s="59">
        <v>200</v>
      </c>
      <c r="AG159" s="126">
        <v>300</v>
      </c>
      <c r="AH159" s="61">
        <v>500</v>
      </c>
      <c r="AI159" s="59">
        <v>800</v>
      </c>
      <c r="AJ159" s="128">
        <v>1000</v>
      </c>
      <c r="AK159" s="61">
        <v>300</v>
      </c>
      <c r="AL159" s="109">
        <v>2700</v>
      </c>
      <c r="AM159" s="132">
        <v>3000</v>
      </c>
      <c r="AN159" s="67">
        <v>100</v>
      </c>
      <c r="AO159" s="59">
        <v>500</v>
      </c>
      <c r="AP159" s="126">
        <v>800</v>
      </c>
      <c r="AQ159" s="132">
        <f t="shared" si="8"/>
        <v>31100</v>
      </c>
      <c r="AR159" s="216"/>
      <c r="AS159" s="215">
        <v>1.64</v>
      </c>
      <c r="AT159" s="212">
        <f t="shared" si="10"/>
        <v>51004</v>
      </c>
      <c r="AU159" s="213">
        <f t="shared" si="9"/>
        <v>8200</v>
      </c>
    </row>
    <row r="160" spans="1:47" ht="27" thickBot="1" x14ac:dyDescent="0.4">
      <c r="A160" s="118">
        <v>157</v>
      </c>
      <c r="B160" s="82">
        <v>267540</v>
      </c>
      <c r="C160" s="89" t="s">
        <v>430</v>
      </c>
      <c r="D160" s="57"/>
      <c r="E160" s="57"/>
      <c r="F160" s="195">
        <v>1200</v>
      </c>
      <c r="G160" s="58">
        <v>200</v>
      </c>
      <c r="H160" s="59">
        <v>300</v>
      </c>
      <c r="I160" s="126">
        <f t="shared" si="7"/>
        <v>500</v>
      </c>
      <c r="J160" s="61"/>
      <c r="K160" s="59"/>
      <c r="L160" s="126"/>
      <c r="M160" s="61">
        <v>100</v>
      </c>
      <c r="N160" s="59">
        <v>500</v>
      </c>
      <c r="O160" s="126">
        <v>1200</v>
      </c>
      <c r="P160" s="61"/>
      <c r="Q160" s="59"/>
      <c r="R160" s="126"/>
      <c r="S160" s="61">
        <v>100</v>
      </c>
      <c r="T160" s="59">
        <v>1000</v>
      </c>
      <c r="U160" s="126">
        <v>1200</v>
      </c>
      <c r="V160" s="61">
        <v>10</v>
      </c>
      <c r="W160" s="59">
        <v>90</v>
      </c>
      <c r="X160" s="126">
        <v>100</v>
      </c>
      <c r="Y160" s="61">
        <v>100</v>
      </c>
      <c r="Z160" s="59">
        <v>1000</v>
      </c>
      <c r="AA160" s="126">
        <v>1150</v>
      </c>
      <c r="AB160" s="61">
        <v>50</v>
      </c>
      <c r="AC160" s="59">
        <v>100</v>
      </c>
      <c r="AD160" s="126">
        <v>200</v>
      </c>
      <c r="AE160" s="61">
        <v>100</v>
      </c>
      <c r="AF160" s="59">
        <v>200</v>
      </c>
      <c r="AG160" s="126">
        <v>300</v>
      </c>
      <c r="AH160" s="61">
        <v>500</v>
      </c>
      <c r="AI160" s="59">
        <v>800</v>
      </c>
      <c r="AJ160" s="128">
        <v>1000</v>
      </c>
      <c r="AK160" s="61">
        <v>300</v>
      </c>
      <c r="AL160" s="109">
        <v>2700</v>
      </c>
      <c r="AM160" s="132">
        <v>3000</v>
      </c>
      <c r="AN160" s="67">
        <v>100</v>
      </c>
      <c r="AO160" s="59">
        <v>500</v>
      </c>
      <c r="AP160" s="126">
        <v>800</v>
      </c>
      <c r="AQ160" s="132">
        <f t="shared" si="8"/>
        <v>10650</v>
      </c>
      <c r="AR160" s="216"/>
      <c r="AS160" s="215">
        <v>1.22</v>
      </c>
      <c r="AT160" s="212">
        <f t="shared" si="10"/>
        <v>12993</v>
      </c>
      <c r="AU160" s="213">
        <f t="shared" si="9"/>
        <v>1464</v>
      </c>
    </row>
    <row r="161" spans="1:47" ht="27" thickBot="1" x14ac:dyDescent="0.4">
      <c r="A161" s="118">
        <v>158</v>
      </c>
      <c r="B161" s="82">
        <v>470130</v>
      </c>
      <c r="C161" s="89" t="s">
        <v>429</v>
      </c>
      <c r="D161" s="57"/>
      <c r="E161" s="57"/>
      <c r="F161" s="195">
        <v>50</v>
      </c>
      <c r="G161" s="58"/>
      <c r="H161" s="59"/>
      <c r="I161" s="126"/>
      <c r="J161" s="61"/>
      <c r="K161" s="59"/>
      <c r="L161" s="126"/>
      <c r="M161" s="61">
        <v>10</v>
      </c>
      <c r="N161" s="59">
        <v>30</v>
      </c>
      <c r="O161" s="126">
        <v>50</v>
      </c>
      <c r="P161" s="61"/>
      <c r="Q161" s="59"/>
      <c r="R161" s="126"/>
      <c r="S161" s="61"/>
      <c r="T161" s="59"/>
      <c r="U161" s="126"/>
      <c r="V161" s="61">
        <v>5</v>
      </c>
      <c r="W161" s="59">
        <v>10</v>
      </c>
      <c r="X161" s="126">
        <v>15</v>
      </c>
      <c r="Y161" s="61"/>
      <c r="Z161" s="59"/>
      <c r="AA161" s="126"/>
      <c r="AB161" s="61"/>
      <c r="AC161" s="59"/>
      <c r="AD161" s="126"/>
      <c r="AE161" s="61"/>
      <c r="AF161" s="59"/>
      <c r="AG161" s="126"/>
      <c r="AH161" s="61"/>
      <c r="AI161" s="59"/>
      <c r="AJ161" s="128"/>
      <c r="AK161" s="61"/>
      <c r="AL161" s="109"/>
      <c r="AM161" s="132"/>
      <c r="AN161" s="67"/>
      <c r="AO161" s="59"/>
      <c r="AP161" s="126"/>
      <c r="AQ161" s="132">
        <f t="shared" si="8"/>
        <v>115</v>
      </c>
      <c r="AR161" s="216"/>
      <c r="AS161" s="215">
        <v>302.14</v>
      </c>
      <c r="AT161" s="212">
        <f t="shared" si="10"/>
        <v>34746.1</v>
      </c>
      <c r="AU161" s="213">
        <f t="shared" si="9"/>
        <v>15107</v>
      </c>
    </row>
    <row r="162" spans="1:47" ht="27" thickBot="1" x14ac:dyDescent="0.4">
      <c r="A162" s="118">
        <v>159</v>
      </c>
      <c r="B162" s="82">
        <v>292196</v>
      </c>
      <c r="C162" s="89" t="s">
        <v>430</v>
      </c>
      <c r="D162" s="57"/>
      <c r="E162" s="57"/>
      <c r="F162" s="195">
        <v>300</v>
      </c>
      <c r="G162" s="58"/>
      <c r="H162" s="59"/>
      <c r="I162" s="126"/>
      <c r="J162" s="61"/>
      <c r="K162" s="59"/>
      <c r="L162" s="126"/>
      <c r="M162" s="61"/>
      <c r="N162" s="59"/>
      <c r="O162" s="126"/>
      <c r="P162" s="61"/>
      <c r="Q162" s="59"/>
      <c r="R162" s="126"/>
      <c r="S162" s="61"/>
      <c r="T162" s="59"/>
      <c r="U162" s="126"/>
      <c r="V162" s="61">
        <v>10</v>
      </c>
      <c r="W162" s="59">
        <v>90</v>
      </c>
      <c r="X162" s="126">
        <v>100</v>
      </c>
      <c r="Y162" s="61"/>
      <c r="Z162" s="59"/>
      <c r="AA162" s="126"/>
      <c r="AB162" s="61"/>
      <c r="AC162" s="59"/>
      <c r="AD162" s="126"/>
      <c r="AE162" s="61"/>
      <c r="AF162" s="59"/>
      <c r="AG162" s="126"/>
      <c r="AH162" s="61"/>
      <c r="AI162" s="59"/>
      <c r="AJ162" s="128"/>
      <c r="AK162" s="61">
        <v>30</v>
      </c>
      <c r="AL162" s="109">
        <v>270</v>
      </c>
      <c r="AM162" s="132">
        <v>300</v>
      </c>
      <c r="AN162" s="67">
        <v>50</v>
      </c>
      <c r="AO162" s="59">
        <v>100</v>
      </c>
      <c r="AP162" s="126">
        <v>150</v>
      </c>
      <c r="AQ162" s="132">
        <f t="shared" si="8"/>
        <v>850</v>
      </c>
      <c r="AR162" s="216"/>
      <c r="AS162" s="215">
        <v>7.56</v>
      </c>
      <c r="AT162" s="212">
        <f t="shared" si="10"/>
        <v>6426</v>
      </c>
      <c r="AU162" s="213">
        <f t="shared" si="9"/>
        <v>2268</v>
      </c>
    </row>
    <row r="163" spans="1:47" ht="27" thickBot="1" x14ac:dyDescent="0.4">
      <c r="A163" s="118">
        <v>160</v>
      </c>
      <c r="B163" s="82">
        <v>272796</v>
      </c>
      <c r="C163" s="89" t="s">
        <v>430</v>
      </c>
      <c r="D163" s="57"/>
      <c r="E163" s="57"/>
      <c r="F163" s="195">
        <v>2000</v>
      </c>
      <c r="G163" s="58"/>
      <c r="H163" s="59"/>
      <c r="I163" s="126"/>
      <c r="J163" s="61"/>
      <c r="K163" s="59"/>
      <c r="L163" s="126"/>
      <c r="M163" s="61"/>
      <c r="N163" s="59"/>
      <c r="O163" s="126"/>
      <c r="P163" s="61"/>
      <c r="Q163" s="59"/>
      <c r="R163" s="126"/>
      <c r="S163" s="61"/>
      <c r="T163" s="59"/>
      <c r="U163" s="126"/>
      <c r="V163" s="61"/>
      <c r="W163" s="59"/>
      <c r="X163" s="126"/>
      <c r="Y163" s="61"/>
      <c r="Z163" s="59"/>
      <c r="AA163" s="126"/>
      <c r="AB163" s="61"/>
      <c r="AC163" s="59"/>
      <c r="AD163" s="126"/>
      <c r="AE163" s="61"/>
      <c r="AF163" s="59"/>
      <c r="AG163" s="126"/>
      <c r="AH163" s="61"/>
      <c r="AI163" s="59"/>
      <c r="AJ163" s="128"/>
      <c r="AK163" s="61">
        <v>50</v>
      </c>
      <c r="AL163" s="109">
        <v>450</v>
      </c>
      <c r="AM163" s="132">
        <v>500</v>
      </c>
      <c r="AN163" s="67"/>
      <c r="AO163" s="59"/>
      <c r="AP163" s="126"/>
      <c r="AQ163" s="132">
        <f t="shared" si="8"/>
        <v>2500</v>
      </c>
      <c r="AR163" s="216"/>
      <c r="AS163" s="215">
        <v>14.96</v>
      </c>
      <c r="AT163" s="212">
        <f t="shared" si="10"/>
        <v>37400</v>
      </c>
      <c r="AU163" s="213">
        <f t="shared" si="9"/>
        <v>29920</v>
      </c>
    </row>
    <row r="164" spans="1:47" ht="27" thickBot="1" x14ac:dyDescent="0.4">
      <c r="A164" s="118">
        <v>161</v>
      </c>
      <c r="B164" s="82">
        <v>272796</v>
      </c>
      <c r="C164" s="89" t="s">
        <v>433</v>
      </c>
      <c r="D164" s="57"/>
      <c r="E164" s="57"/>
      <c r="F164" s="195">
        <v>600</v>
      </c>
      <c r="G164" s="58"/>
      <c r="H164" s="59"/>
      <c r="I164" s="126"/>
      <c r="J164" s="61"/>
      <c r="K164" s="59"/>
      <c r="L164" s="126"/>
      <c r="M164" s="61"/>
      <c r="N164" s="59"/>
      <c r="O164" s="126"/>
      <c r="P164" s="61"/>
      <c r="Q164" s="59"/>
      <c r="R164" s="126"/>
      <c r="S164" s="61"/>
      <c r="T164" s="59"/>
      <c r="U164" s="126"/>
      <c r="V164" s="61"/>
      <c r="W164" s="59"/>
      <c r="X164" s="126"/>
      <c r="Y164" s="61"/>
      <c r="Z164" s="59"/>
      <c r="AA164" s="126"/>
      <c r="AB164" s="61"/>
      <c r="AC164" s="59"/>
      <c r="AD164" s="126"/>
      <c r="AE164" s="61"/>
      <c r="AF164" s="59"/>
      <c r="AG164" s="126"/>
      <c r="AH164" s="61"/>
      <c r="AI164" s="59"/>
      <c r="AJ164" s="128"/>
      <c r="AK164" s="61"/>
      <c r="AL164" s="109"/>
      <c r="AM164" s="132"/>
      <c r="AN164" s="67"/>
      <c r="AO164" s="59"/>
      <c r="AP164" s="126"/>
      <c r="AQ164" s="132">
        <f t="shared" si="8"/>
        <v>600</v>
      </c>
      <c r="AR164" s="216"/>
      <c r="AS164" s="215">
        <v>27.3</v>
      </c>
      <c r="AT164" s="212">
        <f t="shared" si="10"/>
        <v>16380</v>
      </c>
      <c r="AU164" s="213">
        <f t="shared" si="9"/>
        <v>16380</v>
      </c>
    </row>
    <row r="165" spans="1:47" ht="27" thickBot="1" x14ac:dyDescent="0.4">
      <c r="A165" s="118">
        <v>162</v>
      </c>
      <c r="B165" s="134">
        <v>268115</v>
      </c>
      <c r="C165" s="123" t="s">
        <v>430</v>
      </c>
      <c r="D165" s="57"/>
      <c r="E165" s="57"/>
      <c r="F165" s="195">
        <v>5000</v>
      </c>
      <c r="G165" s="58">
        <v>30</v>
      </c>
      <c r="H165" s="59">
        <v>70</v>
      </c>
      <c r="I165" s="126">
        <f t="shared" si="7"/>
        <v>100</v>
      </c>
      <c r="J165" s="153"/>
      <c r="K165" s="141"/>
      <c r="L165" s="126"/>
      <c r="M165" s="153">
        <v>100</v>
      </c>
      <c r="N165" s="141">
        <v>100</v>
      </c>
      <c r="O165" s="126">
        <v>5000</v>
      </c>
      <c r="P165" s="153"/>
      <c r="Q165" s="141"/>
      <c r="R165" s="126"/>
      <c r="S165" s="153"/>
      <c r="T165" s="141"/>
      <c r="U165" s="126"/>
      <c r="V165" s="153">
        <v>10</v>
      </c>
      <c r="W165" s="141">
        <v>90</v>
      </c>
      <c r="X165" s="126">
        <v>100</v>
      </c>
      <c r="Y165" s="153"/>
      <c r="Z165" s="141"/>
      <c r="AA165" s="126"/>
      <c r="AB165" s="153"/>
      <c r="AC165" s="141"/>
      <c r="AD165" s="126"/>
      <c r="AE165" s="153"/>
      <c r="AF165" s="141"/>
      <c r="AG165" s="126"/>
      <c r="AH165" s="153"/>
      <c r="AI165" s="141"/>
      <c r="AJ165" s="128"/>
      <c r="AK165" s="153">
        <v>50</v>
      </c>
      <c r="AL165" s="128">
        <v>450</v>
      </c>
      <c r="AM165" s="132">
        <v>500</v>
      </c>
      <c r="AN165" s="154"/>
      <c r="AO165" s="141"/>
      <c r="AP165" s="126"/>
      <c r="AQ165" s="132">
        <f t="shared" si="8"/>
        <v>10700</v>
      </c>
      <c r="AR165" s="143"/>
      <c r="AS165" s="215">
        <v>9</v>
      </c>
      <c r="AT165" s="212">
        <f t="shared" si="10"/>
        <v>96300</v>
      </c>
      <c r="AU165" s="213">
        <f t="shared" si="9"/>
        <v>45000</v>
      </c>
    </row>
    <row r="166" spans="1:47" ht="27" thickBot="1" x14ac:dyDescent="0.4">
      <c r="A166" s="118">
        <v>163</v>
      </c>
      <c r="B166" s="82">
        <v>268112</v>
      </c>
      <c r="C166" s="89" t="s">
        <v>432</v>
      </c>
      <c r="D166" s="57"/>
      <c r="E166" s="57"/>
      <c r="F166" s="195">
        <v>1200</v>
      </c>
      <c r="G166" s="67">
        <v>300</v>
      </c>
      <c r="H166" s="59">
        <v>500</v>
      </c>
      <c r="I166" s="126">
        <f t="shared" si="7"/>
        <v>800</v>
      </c>
      <c r="J166" s="61"/>
      <c r="K166" s="59"/>
      <c r="L166" s="126"/>
      <c r="M166" s="61"/>
      <c r="N166" s="59"/>
      <c r="O166" s="126"/>
      <c r="P166" s="61"/>
      <c r="Q166" s="59"/>
      <c r="R166" s="126"/>
      <c r="S166" s="61"/>
      <c r="T166" s="59"/>
      <c r="U166" s="126"/>
      <c r="V166" s="61">
        <v>10</v>
      </c>
      <c r="W166" s="59">
        <v>90</v>
      </c>
      <c r="X166" s="126">
        <v>100</v>
      </c>
      <c r="Y166" s="61"/>
      <c r="Z166" s="59"/>
      <c r="AA166" s="126"/>
      <c r="AB166" s="61"/>
      <c r="AC166" s="59"/>
      <c r="AD166" s="126"/>
      <c r="AE166" s="61"/>
      <c r="AF166" s="59"/>
      <c r="AG166" s="126"/>
      <c r="AH166" s="61"/>
      <c r="AI166" s="59"/>
      <c r="AJ166" s="128"/>
      <c r="AK166" s="61"/>
      <c r="AL166" s="109"/>
      <c r="AM166" s="132"/>
      <c r="AN166" s="67"/>
      <c r="AO166" s="59"/>
      <c r="AP166" s="126"/>
      <c r="AQ166" s="132">
        <f t="shared" si="8"/>
        <v>2100</v>
      </c>
      <c r="AR166" s="216"/>
      <c r="AS166" s="215">
        <v>0.65</v>
      </c>
      <c r="AT166" s="212">
        <f t="shared" si="10"/>
        <v>1365</v>
      </c>
      <c r="AU166" s="213">
        <f t="shared" si="9"/>
        <v>780</v>
      </c>
    </row>
    <row r="167" spans="1:47" ht="27" thickBot="1" x14ac:dyDescent="0.4">
      <c r="A167" s="118">
        <v>164</v>
      </c>
      <c r="B167" s="82">
        <v>267674</v>
      </c>
      <c r="C167" s="89" t="s">
        <v>432</v>
      </c>
      <c r="D167" s="57"/>
      <c r="E167" s="57"/>
      <c r="F167" s="195">
        <v>1800</v>
      </c>
      <c r="G167" s="67">
        <v>200</v>
      </c>
      <c r="H167" s="59">
        <v>800</v>
      </c>
      <c r="I167" s="126">
        <f t="shared" si="7"/>
        <v>1000</v>
      </c>
      <c r="J167" s="61"/>
      <c r="K167" s="59"/>
      <c r="L167" s="126"/>
      <c r="M167" s="61">
        <v>100</v>
      </c>
      <c r="N167" s="59">
        <v>100</v>
      </c>
      <c r="O167" s="126">
        <v>1800</v>
      </c>
      <c r="P167" s="61"/>
      <c r="Q167" s="59"/>
      <c r="R167" s="126"/>
      <c r="S167" s="61"/>
      <c r="T167" s="59"/>
      <c r="U167" s="126"/>
      <c r="V167" s="61">
        <v>10</v>
      </c>
      <c r="W167" s="59">
        <v>90</v>
      </c>
      <c r="X167" s="126">
        <v>100</v>
      </c>
      <c r="Y167" s="61"/>
      <c r="Z167" s="59"/>
      <c r="AA167" s="126"/>
      <c r="AB167" s="61"/>
      <c r="AC167" s="59"/>
      <c r="AD167" s="126"/>
      <c r="AE167" s="61">
        <v>100</v>
      </c>
      <c r="AF167" s="59">
        <v>200</v>
      </c>
      <c r="AG167" s="126">
        <v>300</v>
      </c>
      <c r="AH167" s="61"/>
      <c r="AI167" s="59"/>
      <c r="AJ167" s="128"/>
      <c r="AK167" s="61">
        <v>10</v>
      </c>
      <c r="AL167" s="109">
        <v>90</v>
      </c>
      <c r="AM167" s="132">
        <v>100</v>
      </c>
      <c r="AN167" s="67"/>
      <c r="AO167" s="59"/>
      <c r="AP167" s="126"/>
      <c r="AQ167" s="132">
        <f t="shared" si="8"/>
        <v>5100</v>
      </c>
      <c r="AR167" s="216"/>
      <c r="AS167" s="215">
        <v>0.15</v>
      </c>
      <c r="AT167" s="212">
        <f t="shared" si="10"/>
        <v>765</v>
      </c>
      <c r="AU167" s="213">
        <f t="shared" si="9"/>
        <v>270</v>
      </c>
    </row>
    <row r="168" spans="1:47" ht="27" thickBot="1" x14ac:dyDescent="0.4">
      <c r="A168" s="118">
        <v>165</v>
      </c>
      <c r="B168" s="134">
        <v>342133</v>
      </c>
      <c r="C168" s="123" t="s">
        <v>433</v>
      </c>
      <c r="D168" s="57"/>
      <c r="E168" s="57"/>
      <c r="F168" s="195">
        <v>1200</v>
      </c>
      <c r="G168" s="67">
        <v>100</v>
      </c>
      <c r="H168" s="59">
        <v>200</v>
      </c>
      <c r="I168" s="126">
        <f t="shared" si="7"/>
        <v>300</v>
      </c>
      <c r="J168" s="153">
        <v>100</v>
      </c>
      <c r="K168" s="141">
        <v>200</v>
      </c>
      <c r="L168" s="126">
        <v>300</v>
      </c>
      <c r="M168" s="153">
        <v>100</v>
      </c>
      <c r="N168" s="141">
        <v>600</v>
      </c>
      <c r="O168" s="126">
        <v>1200</v>
      </c>
      <c r="P168" s="153">
        <v>100</v>
      </c>
      <c r="Q168" s="141">
        <v>4000</v>
      </c>
      <c r="R168" s="126">
        <v>5000</v>
      </c>
      <c r="S168" s="153">
        <v>100</v>
      </c>
      <c r="T168" s="141">
        <v>950</v>
      </c>
      <c r="U168" s="126">
        <v>1200</v>
      </c>
      <c r="V168" s="153">
        <v>100</v>
      </c>
      <c r="W168" s="141">
        <v>800</v>
      </c>
      <c r="X168" s="126">
        <v>1000</v>
      </c>
      <c r="Y168" s="153">
        <v>100</v>
      </c>
      <c r="Z168" s="141">
        <v>800</v>
      </c>
      <c r="AA168" s="126">
        <v>1000</v>
      </c>
      <c r="AB168" s="153">
        <v>200</v>
      </c>
      <c r="AC168" s="141">
        <v>400</v>
      </c>
      <c r="AD168" s="126">
        <v>800</v>
      </c>
      <c r="AE168" s="153">
        <v>100</v>
      </c>
      <c r="AF168" s="141">
        <v>200</v>
      </c>
      <c r="AG168" s="126">
        <v>300</v>
      </c>
      <c r="AH168" s="153"/>
      <c r="AI168" s="141"/>
      <c r="AJ168" s="128"/>
      <c r="AK168" s="153">
        <v>200</v>
      </c>
      <c r="AL168" s="128">
        <v>1000</v>
      </c>
      <c r="AM168" s="132">
        <v>1200</v>
      </c>
      <c r="AN168" s="154">
        <v>100</v>
      </c>
      <c r="AO168" s="141">
        <v>500</v>
      </c>
      <c r="AP168" s="126">
        <v>800</v>
      </c>
      <c r="AQ168" s="132">
        <f t="shared" si="8"/>
        <v>14300</v>
      </c>
      <c r="AR168" s="143"/>
      <c r="AS168" s="215">
        <v>7.36</v>
      </c>
      <c r="AT168" s="212">
        <f t="shared" si="10"/>
        <v>105248</v>
      </c>
      <c r="AU168" s="213">
        <f t="shared" si="9"/>
        <v>8832</v>
      </c>
    </row>
    <row r="169" spans="1:47" ht="27" thickBot="1" x14ac:dyDescent="0.4">
      <c r="A169" s="118">
        <v>166</v>
      </c>
      <c r="B169" s="134">
        <v>342134</v>
      </c>
      <c r="C169" s="123" t="s">
        <v>433</v>
      </c>
      <c r="D169" s="57"/>
      <c r="E169" s="57"/>
      <c r="F169" s="195">
        <v>3000</v>
      </c>
      <c r="G169" s="67">
        <v>200</v>
      </c>
      <c r="H169" s="59">
        <v>400</v>
      </c>
      <c r="I169" s="126">
        <f t="shared" si="7"/>
        <v>600</v>
      </c>
      <c r="J169" s="153"/>
      <c r="K169" s="141"/>
      <c r="L169" s="126"/>
      <c r="M169" s="153">
        <v>100</v>
      </c>
      <c r="N169" s="141">
        <v>1000</v>
      </c>
      <c r="O169" s="126">
        <v>3000</v>
      </c>
      <c r="P169" s="153">
        <v>100</v>
      </c>
      <c r="Q169" s="141">
        <v>1200</v>
      </c>
      <c r="R169" s="126">
        <v>1500</v>
      </c>
      <c r="S169" s="153">
        <v>100</v>
      </c>
      <c r="T169" s="141">
        <v>950</v>
      </c>
      <c r="U169" s="126">
        <v>1200</v>
      </c>
      <c r="V169" s="153">
        <v>100</v>
      </c>
      <c r="W169" s="141">
        <v>800</v>
      </c>
      <c r="X169" s="126">
        <v>1000</v>
      </c>
      <c r="Y169" s="153">
        <v>100</v>
      </c>
      <c r="Z169" s="141">
        <v>1500</v>
      </c>
      <c r="AA169" s="126">
        <v>3000</v>
      </c>
      <c r="AB169" s="153">
        <v>25</v>
      </c>
      <c r="AC169" s="141">
        <v>50</v>
      </c>
      <c r="AD169" s="126">
        <v>100</v>
      </c>
      <c r="AE169" s="153">
        <v>100</v>
      </c>
      <c r="AF169" s="141">
        <v>200</v>
      </c>
      <c r="AG169" s="126">
        <v>300</v>
      </c>
      <c r="AH169" s="153">
        <v>50</v>
      </c>
      <c r="AI169" s="141">
        <v>80</v>
      </c>
      <c r="AJ169" s="128">
        <v>100</v>
      </c>
      <c r="AK169" s="153">
        <v>30</v>
      </c>
      <c r="AL169" s="128">
        <v>2700</v>
      </c>
      <c r="AM169" s="132">
        <v>3000</v>
      </c>
      <c r="AN169" s="154">
        <v>100</v>
      </c>
      <c r="AO169" s="141">
        <v>500</v>
      </c>
      <c r="AP169" s="126">
        <v>800</v>
      </c>
      <c r="AQ169" s="132">
        <f t="shared" si="8"/>
        <v>17600</v>
      </c>
      <c r="AR169" s="143"/>
      <c r="AS169" s="215">
        <v>8.9499999999999993</v>
      </c>
      <c r="AT169" s="212">
        <f t="shared" si="10"/>
        <v>157520</v>
      </c>
      <c r="AU169" s="213">
        <f t="shared" si="9"/>
        <v>26849.999999999996</v>
      </c>
    </row>
    <row r="170" spans="1:47" ht="27" thickBot="1" x14ac:dyDescent="0.4">
      <c r="A170" s="118">
        <v>167</v>
      </c>
      <c r="B170" s="82">
        <v>267270</v>
      </c>
      <c r="C170" s="89" t="s">
        <v>429</v>
      </c>
      <c r="D170" s="57"/>
      <c r="E170" s="57"/>
      <c r="F170" s="195">
        <v>300</v>
      </c>
      <c r="G170" s="67">
        <v>40</v>
      </c>
      <c r="H170" s="59">
        <v>60</v>
      </c>
      <c r="I170" s="126">
        <f t="shared" si="7"/>
        <v>100</v>
      </c>
      <c r="J170" s="61">
        <v>100</v>
      </c>
      <c r="K170" s="59">
        <v>200</v>
      </c>
      <c r="L170" s="126">
        <v>300</v>
      </c>
      <c r="M170" s="61">
        <v>100</v>
      </c>
      <c r="N170" s="59">
        <v>100</v>
      </c>
      <c r="O170" s="126">
        <v>300</v>
      </c>
      <c r="P170" s="61">
        <v>100</v>
      </c>
      <c r="Q170" s="59">
        <v>1600</v>
      </c>
      <c r="R170" s="126">
        <v>2000</v>
      </c>
      <c r="S170" s="61">
        <v>100</v>
      </c>
      <c r="T170" s="59">
        <v>250</v>
      </c>
      <c r="U170" s="126">
        <v>300</v>
      </c>
      <c r="V170" s="61">
        <v>50</v>
      </c>
      <c r="W170" s="59">
        <v>150</v>
      </c>
      <c r="X170" s="126">
        <v>200</v>
      </c>
      <c r="Y170" s="61">
        <v>100</v>
      </c>
      <c r="Z170" s="59">
        <v>200</v>
      </c>
      <c r="AA170" s="126">
        <v>250</v>
      </c>
      <c r="AB170" s="61">
        <v>75</v>
      </c>
      <c r="AC170" s="59">
        <v>150</v>
      </c>
      <c r="AD170" s="126">
        <v>300</v>
      </c>
      <c r="AE170" s="61">
        <v>100</v>
      </c>
      <c r="AF170" s="59">
        <v>200</v>
      </c>
      <c r="AG170" s="126">
        <v>300</v>
      </c>
      <c r="AH170" s="61">
        <v>15</v>
      </c>
      <c r="AI170" s="59">
        <v>30</v>
      </c>
      <c r="AJ170" s="128">
        <v>50</v>
      </c>
      <c r="AK170" s="61">
        <v>50</v>
      </c>
      <c r="AL170" s="109">
        <v>250</v>
      </c>
      <c r="AM170" s="132">
        <v>300</v>
      </c>
      <c r="AN170" s="67">
        <v>80</v>
      </c>
      <c r="AO170" s="59">
        <v>200</v>
      </c>
      <c r="AP170" s="126">
        <v>150</v>
      </c>
      <c r="AQ170" s="132">
        <f t="shared" si="8"/>
        <v>4850</v>
      </c>
      <c r="AR170" s="216"/>
      <c r="AS170" s="215">
        <v>4.24</v>
      </c>
      <c r="AT170" s="212">
        <f t="shared" si="10"/>
        <v>20564</v>
      </c>
      <c r="AU170" s="213">
        <f t="shared" si="9"/>
        <v>1272</v>
      </c>
    </row>
    <row r="171" spans="1:47" ht="27" thickBot="1" x14ac:dyDescent="0.4">
      <c r="A171" s="118">
        <v>168</v>
      </c>
      <c r="B171" s="82">
        <v>448616</v>
      </c>
      <c r="C171" s="89" t="s">
        <v>430</v>
      </c>
      <c r="D171" s="57"/>
      <c r="E171" s="57"/>
      <c r="F171" s="195">
        <v>2000</v>
      </c>
      <c r="G171" s="58"/>
      <c r="H171" s="59"/>
      <c r="I171" s="126"/>
      <c r="J171" s="61"/>
      <c r="K171" s="59"/>
      <c r="L171" s="126"/>
      <c r="M171" s="61"/>
      <c r="N171" s="59"/>
      <c r="O171" s="126"/>
      <c r="P171" s="61"/>
      <c r="Q171" s="59"/>
      <c r="R171" s="126"/>
      <c r="S171" s="61"/>
      <c r="T171" s="59"/>
      <c r="U171" s="126"/>
      <c r="V171" s="61">
        <v>10</v>
      </c>
      <c r="W171" s="59">
        <v>90</v>
      </c>
      <c r="X171" s="126">
        <v>100</v>
      </c>
      <c r="Y171" s="61"/>
      <c r="Z171" s="59"/>
      <c r="AA171" s="126"/>
      <c r="AB171" s="61"/>
      <c r="AC171" s="59"/>
      <c r="AD171" s="126"/>
      <c r="AE171" s="61"/>
      <c r="AF171" s="59"/>
      <c r="AG171" s="126"/>
      <c r="AH171" s="61"/>
      <c r="AI171" s="59"/>
      <c r="AJ171" s="128"/>
      <c r="AK171" s="61">
        <v>100</v>
      </c>
      <c r="AL171" s="109">
        <v>900</v>
      </c>
      <c r="AM171" s="132">
        <v>1000</v>
      </c>
      <c r="AN171" s="67">
        <v>100</v>
      </c>
      <c r="AO171" s="59">
        <v>500</v>
      </c>
      <c r="AP171" s="126">
        <v>800</v>
      </c>
      <c r="AQ171" s="132">
        <f t="shared" si="8"/>
        <v>3900</v>
      </c>
      <c r="AR171" s="216"/>
      <c r="AS171" s="215">
        <v>16.96</v>
      </c>
      <c r="AT171" s="212">
        <f t="shared" si="10"/>
        <v>66144</v>
      </c>
      <c r="AU171" s="213">
        <f t="shared" si="9"/>
        <v>33920</v>
      </c>
    </row>
    <row r="172" spans="1:47" ht="27" thickBot="1" x14ac:dyDescent="0.4">
      <c r="A172" s="118">
        <v>169</v>
      </c>
      <c r="B172" s="82">
        <v>394263</v>
      </c>
      <c r="C172" s="89" t="s">
        <v>429</v>
      </c>
      <c r="D172" s="57"/>
      <c r="E172" s="57"/>
      <c r="F172" s="195">
        <v>300</v>
      </c>
      <c r="G172" s="58">
        <v>50</v>
      </c>
      <c r="H172" s="59">
        <v>150</v>
      </c>
      <c r="I172" s="126">
        <f t="shared" si="7"/>
        <v>200</v>
      </c>
      <c r="J172" s="61"/>
      <c r="K172" s="59"/>
      <c r="L172" s="126"/>
      <c r="M172" s="61"/>
      <c r="N172" s="59"/>
      <c r="O172" s="126"/>
      <c r="P172" s="61"/>
      <c r="Q172" s="59"/>
      <c r="R172" s="126"/>
      <c r="S172" s="61"/>
      <c r="T172" s="59"/>
      <c r="U172" s="126"/>
      <c r="V172" s="61"/>
      <c r="W172" s="59"/>
      <c r="X172" s="126"/>
      <c r="Y172" s="61"/>
      <c r="Z172" s="59"/>
      <c r="AA172" s="126"/>
      <c r="AB172" s="61"/>
      <c r="AC172" s="59"/>
      <c r="AD172" s="126"/>
      <c r="AE172" s="61"/>
      <c r="AF172" s="59"/>
      <c r="AG172" s="126"/>
      <c r="AH172" s="61">
        <v>25</v>
      </c>
      <c r="AI172" s="59">
        <v>50</v>
      </c>
      <c r="AJ172" s="128">
        <v>100</v>
      </c>
      <c r="AK172" s="61">
        <v>50</v>
      </c>
      <c r="AL172" s="109">
        <v>250</v>
      </c>
      <c r="AM172" s="132">
        <v>300</v>
      </c>
      <c r="AN172" s="67"/>
      <c r="AO172" s="59"/>
      <c r="AP172" s="126"/>
      <c r="AQ172" s="132">
        <f t="shared" si="8"/>
        <v>900</v>
      </c>
      <c r="AR172" s="216"/>
      <c r="AS172" s="215">
        <v>14.27</v>
      </c>
      <c r="AT172" s="212">
        <f t="shared" si="10"/>
        <v>12843</v>
      </c>
      <c r="AU172" s="213">
        <f t="shared" si="9"/>
        <v>4281</v>
      </c>
    </row>
    <row r="173" spans="1:47" ht="27" thickBot="1" x14ac:dyDescent="0.4">
      <c r="A173" s="118">
        <v>170</v>
      </c>
      <c r="B173" s="134">
        <v>448711</v>
      </c>
      <c r="C173" s="123" t="s">
        <v>437</v>
      </c>
      <c r="D173" s="57"/>
      <c r="E173" s="57"/>
      <c r="F173" s="196">
        <v>200</v>
      </c>
      <c r="G173" s="58"/>
      <c r="H173" s="59"/>
      <c r="I173" s="126"/>
      <c r="J173" s="153"/>
      <c r="K173" s="141"/>
      <c r="L173" s="126"/>
      <c r="M173" s="153"/>
      <c r="N173" s="141"/>
      <c r="O173" s="126"/>
      <c r="P173" s="153"/>
      <c r="Q173" s="141"/>
      <c r="R173" s="126"/>
      <c r="S173" s="153"/>
      <c r="T173" s="141"/>
      <c r="U173" s="126"/>
      <c r="V173" s="153"/>
      <c r="W173" s="141"/>
      <c r="X173" s="126"/>
      <c r="Y173" s="153"/>
      <c r="Z173" s="141"/>
      <c r="AA173" s="126"/>
      <c r="AB173" s="153"/>
      <c r="AC173" s="141"/>
      <c r="AD173" s="126"/>
      <c r="AE173" s="153"/>
      <c r="AF173" s="141"/>
      <c r="AG173" s="126"/>
      <c r="AH173" s="153"/>
      <c r="AI173" s="141"/>
      <c r="AJ173" s="128"/>
      <c r="AK173" s="153"/>
      <c r="AL173" s="128"/>
      <c r="AM173" s="132"/>
      <c r="AN173" s="154"/>
      <c r="AO173" s="141"/>
      <c r="AP173" s="126"/>
      <c r="AQ173" s="132">
        <f t="shared" si="8"/>
        <v>200</v>
      </c>
      <c r="AR173" s="143"/>
      <c r="AS173" s="215">
        <v>1984.23</v>
      </c>
      <c r="AT173" s="212">
        <f t="shared" si="10"/>
        <v>396846</v>
      </c>
      <c r="AU173" s="213">
        <f t="shared" si="9"/>
        <v>396846</v>
      </c>
    </row>
    <row r="174" spans="1:47" ht="27" thickBot="1" x14ac:dyDescent="0.4">
      <c r="A174" s="118">
        <v>171</v>
      </c>
      <c r="B174" s="134">
        <v>445134</v>
      </c>
      <c r="C174" s="123" t="s">
        <v>437</v>
      </c>
      <c r="D174" s="57"/>
      <c r="E174" s="57"/>
      <c r="F174" s="196">
        <v>200</v>
      </c>
      <c r="G174" s="58"/>
      <c r="H174" s="59"/>
      <c r="I174" s="126"/>
      <c r="J174" s="153"/>
      <c r="K174" s="141"/>
      <c r="L174" s="126"/>
      <c r="M174" s="153"/>
      <c r="N174" s="141"/>
      <c r="O174" s="126"/>
      <c r="P174" s="153"/>
      <c r="Q174" s="141"/>
      <c r="R174" s="126"/>
      <c r="S174" s="153"/>
      <c r="T174" s="141"/>
      <c r="U174" s="126"/>
      <c r="V174" s="153"/>
      <c r="W174" s="141"/>
      <c r="X174" s="126"/>
      <c r="Y174" s="153"/>
      <c r="Z174" s="141"/>
      <c r="AA174" s="126"/>
      <c r="AB174" s="153"/>
      <c r="AC174" s="141"/>
      <c r="AD174" s="126"/>
      <c r="AE174" s="153"/>
      <c r="AF174" s="141"/>
      <c r="AG174" s="126"/>
      <c r="AH174" s="153"/>
      <c r="AI174" s="141"/>
      <c r="AJ174" s="128"/>
      <c r="AK174" s="153"/>
      <c r="AL174" s="128"/>
      <c r="AM174" s="132"/>
      <c r="AN174" s="154"/>
      <c r="AO174" s="141"/>
      <c r="AP174" s="126"/>
      <c r="AQ174" s="132">
        <f t="shared" si="8"/>
        <v>200</v>
      </c>
      <c r="AR174" s="143"/>
      <c r="AS174" s="215">
        <v>2058.4899999999998</v>
      </c>
      <c r="AT174" s="212">
        <f t="shared" si="10"/>
        <v>411697.99999999994</v>
      </c>
      <c r="AU174" s="213">
        <f t="shared" si="9"/>
        <v>411697.99999999994</v>
      </c>
    </row>
    <row r="175" spans="1:47" ht="27" thickBot="1" x14ac:dyDescent="0.4">
      <c r="A175" s="118">
        <v>172</v>
      </c>
      <c r="B175" s="82">
        <v>267282</v>
      </c>
      <c r="C175" s="89" t="s">
        <v>430</v>
      </c>
      <c r="D175" s="57"/>
      <c r="E175" s="57"/>
      <c r="F175" s="196">
        <v>600</v>
      </c>
      <c r="G175" s="58">
        <v>200</v>
      </c>
      <c r="H175" s="59">
        <v>300</v>
      </c>
      <c r="I175" s="126">
        <v>600</v>
      </c>
      <c r="J175" s="61"/>
      <c r="K175" s="59"/>
      <c r="L175" s="126"/>
      <c r="M175" s="61">
        <v>100</v>
      </c>
      <c r="N175" s="59">
        <v>300</v>
      </c>
      <c r="O175" s="126">
        <v>600</v>
      </c>
      <c r="P175" s="61"/>
      <c r="Q175" s="59"/>
      <c r="R175" s="126"/>
      <c r="S175" s="61"/>
      <c r="T175" s="59"/>
      <c r="U175" s="126"/>
      <c r="V175" s="61">
        <v>10</v>
      </c>
      <c r="W175" s="59">
        <v>50</v>
      </c>
      <c r="X175" s="126">
        <v>100</v>
      </c>
      <c r="Y175" s="61">
        <v>100</v>
      </c>
      <c r="Z175" s="59">
        <v>400</v>
      </c>
      <c r="AA175" s="126">
        <v>450</v>
      </c>
      <c r="AB175" s="61">
        <v>25</v>
      </c>
      <c r="AC175" s="59">
        <v>50</v>
      </c>
      <c r="AD175" s="126">
        <v>100</v>
      </c>
      <c r="AE175" s="61">
        <v>100</v>
      </c>
      <c r="AF175" s="59">
        <v>200</v>
      </c>
      <c r="AG175" s="126">
        <v>200</v>
      </c>
      <c r="AH175" s="61"/>
      <c r="AI175" s="59"/>
      <c r="AJ175" s="128"/>
      <c r="AK175" s="61"/>
      <c r="AL175" s="109"/>
      <c r="AM175" s="132"/>
      <c r="AN175" s="67">
        <v>80</v>
      </c>
      <c r="AO175" s="59">
        <v>200</v>
      </c>
      <c r="AP175" s="126">
        <v>300</v>
      </c>
      <c r="AQ175" s="132">
        <f t="shared" si="8"/>
        <v>2950</v>
      </c>
      <c r="AR175" s="216"/>
      <c r="AS175" s="215">
        <v>2.38</v>
      </c>
      <c r="AT175" s="212">
        <f t="shared" si="10"/>
        <v>7021</v>
      </c>
      <c r="AU175" s="213">
        <f t="shared" si="9"/>
        <v>1428</v>
      </c>
    </row>
    <row r="176" spans="1:47" ht="27" thickBot="1" x14ac:dyDescent="0.4">
      <c r="A176" s="118">
        <v>173</v>
      </c>
      <c r="B176" s="82">
        <v>270621</v>
      </c>
      <c r="C176" s="89" t="s">
        <v>430</v>
      </c>
      <c r="D176" s="57"/>
      <c r="E176" s="57"/>
      <c r="F176" s="196">
        <v>1000</v>
      </c>
      <c r="G176" s="58">
        <v>200</v>
      </c>
      <c r="H176" s="59">
        <v>800</v>
      </c>
      <c r="I176" s="126">
        <f t="shared" si="7"/>
        <v>1000</v>
      </c>
      <c r="J176" s="61"/>
      <c r="K176" s="59"/>
      <c r="L176" s="126"/>
      <c r="M176" s="61">
        <v>100</v>
      </c>
      <c r="N176" s="59">
        <v>300</v>
      </c>
      <c r="O176" s="126">
        <v>1000</v>
      </c>
      <c r="P176" s="61"/>
      <c r="Q176" s="59"/>
      <c r="R176" s="126"/>
      <c r="S176" s="61"/>
      <c r="T176" s="59"/>
      <c r="U176" s="126"/>
      <c r="V176" s="61">
        <v>10</v>
      </c>
      <c r="W176" s="59">
        <v>90</v>
      </c>
      <c r="X176" s="126">
        <v>100</v>
      </c>
      <c r="Y176" s="61">
        <v>100</v>
      </c>
      <c r="Z176" s="59">
        <v>800</v>
      </c>
      <c r="AA176" s="126">
        <v>850</v>
      </c>
      <c r="AB176" s="61">
        <v>287</v>
      </c>
      <c r="AC176" s="59">
        <v>575</v>
      </c>
      <c r="AD176" s="126">
        <v>1150</v>
      </c>
      <c r="AE176" s="61">
        <v>100</v>
      </c>
      <c r="AF176" s="59">
        <v>200</v>
      </c>
      <c r="AG176" s="126">
        <v>300</v>
      </c>
      <c r="AH176" s="61">
        <v>25</v>
      </c>
      <c r="AI176" s="59">
        <v>50</v>
      </c>
      <c r="AJ176" s="128">
        <v>100</v>
      </c>
      <c r="AK176" s="61"/>
      <c r="AL176" s="109"/>
      <c r="AM176" s="132"/>
      <c r="AN176" s="67">
        <v>100</v>
      </c>
      <c r="AO176" s="59">
        <v>500</v>
      </c>
      <c r="AP176" s="126">
        <v>800</v>
      </c>
      <c r="AQ176" s="132">
        <f t="shared" si="8"/>
        <v>6300</v>
      </c>
      <c r="AR176" s="216"/>
      <c r="AS176" s="215">
        <v>3.26</v>
      </c>
      <c r="AT176" s="212">
        <f t="shared" si="10"/>
        <v>20538</v>
      </c>
      <c r="AU176" s="213">
        <f t="shared" si="9"/>
        <v>3260</v>
      </c>
    </row>
    <row r="177" spans="1:47" ht="27" thickBot="1" x14ac:dyDescent="0.4">
      <c r="A177" s="118">
        <v>174</v>
      </c>
      <c r="B177" s="82">
        <v>267676</v>
      </c>
      <c r="C177" s="89" t="s">
        <v>432</v>
      </c>
      <c r="D177" s="57"/>
      <c r="E177" s="57"/>
      <c r="F177" s="195">
        <v>600</v>
      </c>
      <c r="G177" s="58">
        <v>200</v>
      </c>
      <c r="H177" s="59">
        <v>400</v>
      </c>
      <c r="I177" s="126">
        <f t="shared" si="7"/>
        <v>600</v>
      </c>
      <c r="J177" s="61">
        <v>100</v>
      </c>
      <c r="K177" s="59">
        <v>200</v>
      </c>
      <c r="L177" s="126">
        <v>300</v>
      </c>
      <c r="M177" s="61">
        <v>100</v>
      </c>
      <c r="N177" s="59">
        <v>300</v>
      </c>
      <c r="O177" s="126">
        <v>600</v>
      </c>
      <c r="P177" s="61">
        <v>1000</v>
      </c>
      <c r="Q177" s="59">
        <v>8000</v>
      </c>
      <c r="R177" s="126">
        <v>10000</v>
      </c>
      <c r="S177" s="61">
        <v>100</v>
      </c>
      <c r="T177" s="59">
        <v>550</v>
      </c>
      <c r="U177" s="126">
        <v>600</v>
      </c>
      <c r="V177" s="61">
        <v>100</v>
      </c>
      <c r="W177" s="59">
        <v>500</v>
      </c>
      <c r="X177" s="126">
        <v>700</v>
      </c>
      <c r="Y177" s="61">
        <v>100</v>
      </c>
      <c r="Z177" s="59">
        <v>300</v>
      </c>
      <c r="AA177" s="126">
        <v>450</v>
      </c>
      <c r="AB177" s="61">
        <v>1325</v>
      </c>
      <c r="AC177" s="59">
        <v>2650</v>
      </c>
      <c r="AD177" s="126">
        <v>5300</v>
      </c>
      <c r="AE177" s="61">
        <v>100</v>
      </c>
      <c r="AF177" s="59">
        <v>200</v>
      </c>
      <c r="AG177" s="126">
        <v>300</v>
      </c>
      <c r="AH177" s="61">
        <v>250</v>
      </c>
      <c r="AI177" s="59">
        <v>500</v>
      </c>
      <c r="AJ177" s="128">
        <v>1000</v>
      </c>
      <c r="AK177" s="61">
        <v>100</v>
      </c>
      <c r="AL177" s="109">
        <v>500</v>
      </c>
      <c r="AM177" s="132">
        <v>600</v>
      </c>
      <c r="AN177" s="67">
        <v>80</v>
      </c>
      <c r="AO177" s="59">
        <v>200</v>
      </c>
      <c r="AP177" s="126">
        <v>300</v>
      </c>
      <c r="AQ177" s="132">
        <f t="shared" si="8"/>
        <v>21350</v>
      </c>
      <c r="AR177" s="216"/>
      <c r="AS177" s="215">
        <v>0.39</v>
      </c>
      <c r="AT177" s="212">
        <f t="shared" si="10"/>
        <v>8326.5</v>
      </c>
      <c r="AU177" s="213">
        <f t="shared" si="9"/>
        <v>234</v>
      </c>
    </row>
    <row r="178" spans="1:47" ht="27" thickBot="1" x14ac:dyDescent="0.4">
      <c r="A178" s="118">
        <v>175</v>
      </c>
      <c r="B178" s="82">
        <v>332755</v>
      </c>
      <c r="C178" s="89" t="s">
        <v>429</v>
      </c>
      <c r="D178" s="57"/>
      <c r="E178" s="57"/>
      <c r="F178" s="195">
        <v>600</v>
      </c>
      <c r="G178" s="58">
        <v>200</v>
      </c>
      <c r="H178" s="59">
        <v>300</v>
      </c>
      <c r="I178" s="126">
        <f t="shared" si="7"/>
        <v>500</v>
      </c>
      <c r="J178" s="61"/>
      <c r="K178" s="59"/>
      <c r="L178" s="126"/>
      <c r="M178" s="61">
        <v>100</v>
      </c>
      <c r="N178" s="59">
        <v>100</v>
      </c>
      <c r="O178" s="126">
        <v>600</v>
      </c>
      <c r="P178" s="61"/>
      <c r="Q178" s="59"/>
      <c r="R178" s="126"/>
      <c r="S178" s="61"/>
      <c r="T178" s="59"/>
      <c r="U178" s="126"/>
      <c r="V178" s="61">
        <v>100</v>
      </c>
      <c r="W178" s="59">
        <v>600</v>
      </c>
      <c r="X178" s="126">
        <v>700</v>
      </c>
      <c r="Y178" s="61">
        <v>100</v>
      </c>
      <c r="Z178" s="59">
        <v>300</v>
      </c>
      <c r="AA178" s="126">
        <v>450</v>
      </c>
      <c r="AB178" s="61">
        <v>150</v>
      </c>
      <c r="AC178" s="59">
        <v>300</v>
      </c>
      <c r="AD178" s="126">
        <v>600</v>
      </c>
      <c r="AE178" s="61"/>
      <c r="AF178" s="59"/>
      <c r="AG178" s="126"/>
      <c r="AH178" s="61">
        <v>50</v>
      </c>
      <c r="AI178" s="59">
        <v>100</v>
      </c>
      <c r="AJ178" s="128">
        <v>200</v>
      </c>
      <c r="AK178" s="61">
        <v>100</v>
      </c>
      <c r="AL178" s="109">
        <v>500</v>
      </c>
      <c r="AM178" s="132">
        <v>600</v>
      </c>
      <c r="AN178" s="67"/>
      <c r="AO178" s="59"/>
      <c r="AP178" s="126"/>
      <c r="AQ178" s="132">
        <f t="shared" si="8"/>
        <v>4250</v>
      </c>
      <c r="AR178" s="216"/>
      <c r="AS178" s="215">
        <v>6.27</v>
      </c>
      <c r="AT178" s="212">
        <f t="shared" si="10"/>
        <v>26647.5</v>
      </c>
      <c r="AU178" s="213">
        <f t="shared" si="9"/>
        <v>3761.9999999999995</v>
      </c>
    </row>
    <row r="179" spans="1:47" ht="27" thickBot="1" x14ac:dyDescent="0.4">
      <c r="A179" s="118">
        <v>176</v>
      </c>
      <c r="B179" s="134">
        <v>600894</v>
      </c>
      <c r="C179" s="123" t="s">
        <v>433</v>
      </c>
      <c r="D179" s="57"/>
      <c r="E179" s="57"/>
      <c r="F179" s="195">
        <v>600</v>
      </c>
      <c r="G179" s="58"/>
      <c r="H179" s="59"/>
      <c r="I179" s="126"/>
      <c r="J179" s="153"/>
      <c r="K179" s="141"/>
      <c r="L179" s="126"/>
      <c r="M179" s="153"/>
      <c r="N179" s="141"/>
      <c r="O179" s="126"/>
      <c r="P179" s="153"/>
      <c r="Q179" s="141"/>
      <c r="R179" s="126"/>
      <c r="S179" s="153"/>
      <c r="T179" s="141"/>
      <c r="U179" s="126"/>
      <c r="V179" s="153">
        <v>100</v>
      </c>
      <c r="W179" s="141">
        <v>500</v>
      </c>
      <c r="X179" s="126">
        <v>600</v>
      </c>
      <c r="Y179" s="153"/>
      <c r="Z179" s="141"/>
      <c r="AA179" s="126"/>
      <c r="AB179" s="153"/>
      <c r="AC179" s="141"/>
      <c r="AD179" s="126"/>
      <c r="AE179" s="153"/>
      <c r="AF179" s="141"/>
      <c r="AG179" s="126"/>
      <c r="AH179" s="153"/>
      <c r="AI179" s="141"/>
      <c r="AJ179" s="128"/>
      <c r="AK179" s="153"/>
      <c r="AL179" s="128"/>
      <c r="AM179" s="132"/>
      <c r="AN179" s="154"/>
      <c r="AO179" s="141"/>
      <c r="AP179" s="126"/>
      <c r="AQ179" s="132">
        <f t="shared" si="8"/>
        <v>1200</v>
      </c>
      <c r="AR179" s="143"/>
      <c r="AS179" s="215">
        <v>300</v>
      </c>
      <c r="AT179" s="212">
        <f t="shared" si="10"/>
        <v>360000</v>
      </c>
      <c r="AU179" s="213">
        <f t="shared" si="9"/>
        <v>180000</v>
      </c>
    </row>
    <row r="180" spans="1:47" ht="27" thickBot="1" x14ac:dyDescent="0.4">
      <c r="A180" s="118">
        <v>177</v>
      </c>
      <c r="B180" s="82">
        <v>271157</v>
      </c>
      <c r="C180" s="89" t="s">
        <v>433</v>
      </c>
      <c r="D180" s="57"/>
      <c r="E180" s="57"/>
      <c r="F180" s="196">
        <v>300</v>
      </c>
      <c r="G180" s="58"/>
      <c r="H180" s="59"/>
      <c r="I180" s="126"/>
      <c r="J180" s="61"/>
      <c r="K180" s="59"/>
      <c r="L180" s="126"/>
      <c r="M180" s="61"/>
      <c r="N180" s="59"/>
      <c r="O180" s="126"/>
      <c r="P180" s="61"/>
      <c r="Q180" s="59"/>
      <c r="R180" s="126"/>
      <c r="S180" s="61"/>
      <c r="T180" s="59"/>
      <c r="U180" s="126"/>
      <c r="V180" s="61"/>
      <c r="W180" s="59"/>
      <c r="X180" s="126"/>
      <c r="Y180" s="61"/>
      <c r="Z180" s="59"/>
      <c r="AA180" s="126"/>
      <c r="AB180" s="61"/>
      <c r="AC180" s="59"/>
      <c r="AD180" s="126"/>
      <c r="AE180" s="61"/>
      <c r="AF180" s="59"/>
      <c r="AG180" s="126"/>
      <c r="AH180" s="61"/>
      <c r="AI180" s="59"/>
      <c r="AJ180" s="128"/>
      <c r="AK180" s="61">
        <v>20</v>
      </c>
      <c r="AL180" s="109">
        <v>180</v>
      </c>
      <c r="AM180" s="132">
        <v>200</v>
      </c>
      <c r="AN180" s="67"/>
      <c r="AO180" s="59"/>
      <c r="AP180" s="126"/>
      <c r="AQ180" s="132">
        <f t="shared" si="8"/>
        <v>500</v>
      </c>
      <c r="AR180" s="216"/>
      <c r="AS180" s="215">
        <v>33.15</v>
      </c>
      <c r="AT180" s="212">
        <f t="shared" si="10"/>
        <v>16575</v>
      </c>
      <c r="AU180" s="213">
        <f t="shared" si="9"/>
        <v>9945</v>
      </c>
    </row>
    <row r="181" spans="1:47" ht="27" thickBot="1" x14ac:dyDescent="0.4">
      <c r="A181" s="118">
        <v>178</v>
      </c>
      <c r="B181" s="82">
        <v>271154</v>
      </c>
      <c r="C181" s="89" t="s">
        <v>433</v>
      </c>
      <c r="D181" s="57"/>
      <c r="E181" s="57"/>
      <c r="F181" s="196">
        <v>300</v>
      </c>
      <c r="G181" s="58"/>
      <c r="H181" s="59"/>
      <c r="I181" s="126"/>
      <c r="J181" s="61"/>
      <c r="K181" s="59"/>
      <c r="L181" s="126"/>
      <c r="M181" s="61">
        <v>50</v>
      </c>
      <c r="N181" s="59">
        <v>50</v>
      </c>
      <c r="O181" s="126">
        <v>300</v>
      </c>
      <c r="P181" s="61"/>
      <c r="Q181" s="59"/>
      <c r="R181" s="126"/>
      <c r="S181" s="61"/>
      <c r="T181" s="59"/>
      <c r="U181" s="126"/>
      <c r="V181" s="61"/>
      <c r="W181" s="59"/>
      <c r="X181" s="126"/>
      <c r="Y181" s="61"/>
      <c r="Z181" s="59"/>
      <c r="AA181" s="126"/>
      <c r="AB181" s="61"/>
      <c r="AC181" s="59"/>
      <c r="AD181" s="126"/>
      <c r="AE181" s="61"/>
      <c r="AF181" s="59"/>
      <c r="AG181" s="126"/>
      <c r="AH181" s="61"/>
      <c r="AI181" s="59"/>
      <c r="AJ181" s="128"/>
      <c r="AK181" s="61">
        <v>20</v>
      </c>
      <c r="AL181" s="109">
        <v>180</v>
      </c>
      <c r="AM181" s="132">
        <v>200</v>
      </c>
      <c r="AN181" s="67"/>
      <c r="AO181" s="59"/>
      <c r="AP181" s="126"/>
      <c r="AQ181" s="132">
        <f t="shared" si="8"/>
        <v>800</v>
      </c>
      <c r="AR181" s="216"/>
      <c r="AS181" s="215">
        <v>43.17</v>
      </c>
      <c r="AT181" s="212">
        <f t="shared" si="10"/>
        <v>34536</v>
      </c>
      <c r="AU181" s="213">
        <f t="shared" si="9"/>
        <v>12951</v>
      </c>
    </row>
    <row r="182" spans="1:47" ht="27" thickBot="1" x14ac:dyDescent="0.4">
      <c r="A182" s="118">
        <v>179</v>
      </c>
      <c r="B182" s="82">
        <v>268331</v>
      </c>
      <c r="C182" s="89" t="s">
        <v>429</v>
      </c>
      <c r="D182" s="57"/>
      <c r="E182" s="57"/>
      <c r="F182" s="195">
        <v>600</v>
      </c>
      <c r="G182" s="58">
        <v>200</v>
      </c>
      <c r="H182" s="59">
        <v>300</v>
      </c>
      <c r="I182" s="126">
        <f t="shared" ref="I182:I240" si="11">H182+G182</f>
        <v>500</v>
      </c>
      <c r="J182" s="61"/>
      <c r="K182" s="59"/>
      <c r="L182" s="126"/>
      <c r="M182" s="61">
        <v>100</v>
      </c>
      <c r="N182" s="59">
        <v>100</v>
      </c>
      <c r="O182" s="126">
        <v>600</v>
      </c>
      <c r="P182" s="61">
        <v>100</v>
      </c>
      <c r="Q182" s="59">
        <v>800</v>
      </c>
      <c r="R182" s="126">
        <v>1000</v>
      </c>
      <c r="S182" s="61">
        <v>50</v>
      </c>
      <c r="T182" s="59">
        <v>95</v>
      </c>
      <c r="U182" s="126">
        <v>100</v>
      </c>
      <c r="V182" s="61">
        <v>50</v>
      </c>
      <c r="W182" s="59">
        <v>150</v>
      </c>
      <c r="X182" s="126">
        <v>200</v>
      </c>
      <c r="Y182" s="61"/>
      <c r="Z182" s="59"/>
      <c r="AA182" s="126"/>
      <c r="AB182" s="61">
        <v>25</v>
      </c>
      <c r="AC182" s="59">
        <v>50</v>
      </c>
      <c r="AD182" s="126">
        <v>100</v>
      </c>
      <c r="AE182" s="61"/>
      <c r="AF182" s="59"/>
      <c r="AG182" s="126"/>
      <c r="AH182" s="61"/>
      <c r="AI182" s="59"/>
      <c r="AJ182" s="128"/>
      <c r="AK182" s="61">
        <v>50</v>
      </c>
      <c r="AL182" s="109">
        <v>550</v>
      </c>
      <c r="AM182" s="132">
        <v>600</v>
      </c>
      <c r="AN182" s="67"/>
      <c r="AO182" s="59"/>
      <c r="AP182" s="126"/>
      <c r="AQ182" s="132">
        <f t="shared" si="8"/>
        <v>3700</v>
      </c>
      <c r="AR182" s="216"/>
      <c r="AS182" s="215">
        <v>6.37</v>
      </c>
      <c r="AT182" s="212">
        <f t="shared" si="10"/>
        <v>23569</v>
      </c>
      <c r="AU182" s="213">
        <f t="shared" si="9"/>
        <v>3822</v>
      </c>
    </row>
    <row r="183" spans="1:47" ht="27" thickBot="1" x14ac:dyDescent="0.4">
      <c r="A183" s="118">
        <v>180</v>
      </c>
      <c r="B183" s="82">
        <v>273396</v>
      </c>
      <c r="C183" s="89" t="s">
        <v>432</v>
      </c>
      <c r="D183" s="57"/>
      <c r="E183" s="57"/>
      <c r="F183" s="195">
        <v>600</v>
      </c>
      <c r="G183" s="58">
        <v>50</v>
      </c>
      <c r="H183" s="59">
        <v>150</v>
      </c>
      <c r="I183" s="126">
        <f t="shared" si="11"/>
        <v>200</v>
      </c>
      <c r="J183" s="61"/>
      <c r="K183" s="59"/>
      <c r="L183" s="126"/>
      <c r="M183" s="61">
        <v>100</v>
      </c>
      <c r="N183" s="59">
        <v>100</v>
      </c>
      <c r="O183" s="126">
        <v>600</v>
      </c>
      <c r="P183" s="61">
        <v>100</v>
      </c>
      <c r="Q183" s="59">
        <v>480</v>
      </c>
      <c r="R183" s="126">
        <v>600</v>
      </c>
      <c r="S183" s="61"/>
      <c r="T183" s="59"/>
      <c r="U183" s="126"/>
      <c r="V183" s="61">
        <v>10</v>
      </c>
      <c r="W183" s="59">
        <v>90</v>
      </c>
      <c r="X183" s="126">
        <v>100</v>
      </c>
      <c r="Y183" s="61">
        <v>100</v>
      </c>
      <c r="Z183" s="59">
        <v>300</v>
      </c>
      <c r="AA183" s="126">
        <v>450</v>
      </c>
      <c r="AB183" s="61"/>
      <c r="AC183" s="59"/>
      <c r="AD183" s="126"/>
      <c r="AE183" s="61"/>
      <c r="AF183" s="59"/>
      <c r="AG183" s="126"/>
      <c r="AH183" s="61"/>
      <c r="AI183" s="59"/>
      <c r="AJ183" s="128"/>
      <c r="AK183" s="61">
        <v>50</v>
      </c>
      <c r="AL183" s="109">
        <v>450</v>
      </c>
      <c r="AM183" s="132">
        <v>500</v>
      </c>
      <c r="AN183" s="67"/>
      <c r="AO183" s="59"/>
      <c r="AP183" s="126"/>
      <c r="AQ183" s="132">
        <f t="shared" si="8"/>
        <v>3050</v>
      </c>
      <c r="AR183" s="216"/>
      <c r="AS183" s="215">
        <v>0.53</v>
      </c>
      <c r="AT183" s="212">
        <f t="shared" si="10"/>
        <v>1616.5</v>
      </c>
      <c r="AU183" s="213">
        <f t="shared" si="9"/>
        <v>318</v>
      </c>
    </row>
    <row r="184" spans="1:47" ht="27" thickBot="1" x14ac:dyDescent="0.4">
      <c r="A184" s="118">
        <v>181</v>
      </c>
      <c r="B184" s="82">
        <v>273395</v>
      </c>
      <c r="C184" s="89" t="s">
        <v>432</v>
      </c>
      <c r="D184" s="57"/>
      <c r="E184" s="57"/>
      <c r="F184" s="195">
        <v>600</v>
      </c>
      <c r="G184" s="58">
        <v>50</v>
      </c>
      <c r="H184" s="59">
        <v>150</v>
      </c>
      <c r="I184" s="126">
        <f t="shared" si="11"/>
        <v>200</v>
      </c>
      <c r="J184" s="61">
        <v>100</v>
      </c>
      <c r="K184" s="59">
        <v>200</v>
      </c>
      <c r="L184" s="126">
        <v>300</v>
      </c>
      <c r="M184" s="61">
        <v>100</v>
      </c>
      <c r="N184" s="59">
        <v>100</v>
      </c>
      <c r="O184" s="126">
        <v>600</v>
      </c>
      <c r="P184" s="61"/>
      <c r="Q184" s="59"/>
      <c r="R184" s="126"/>
      <c r="S184" s="61"/>
      <c r="T184" s="59"/>
      <c r="U184" s="126"/>
      <c r="V184" s="61">
        <v>100</v>
      </c>
      <c r="W184" s="59">
        <v>600</v>
      </c>
      <c r="X184" s="126">
        <v>700</v>
      </c>
      <c r="Y184" s="61">
        <v>100</v>
      </c>
      <c r="Z184" s="59">
        <v>500</v>
      </c>
      <c r="AA184" s="126">
        <v>550</v>
      </c>
      <c r="AB184" s="61"/>
      <c r="AC184" s="59"/>
      <c r="AD184" s="126"/>
      <c r="AE184" s="61"/>
      <c r="AF184" s="59"/>
      <c r="AG184" s="126"/>
      <c r="AH184" s="61"/>
      <c r="AI184" s="59"/>
      <c r="AJ184" s="128"/>
      <c r="AK184" s="61">
        <v>50</v>
      </c>
      <c r="AL184" s="109">
        <v>450</v>
      </c>
      <c r="AM184" s="132">
        <v>500</v>
      </c>
      <c r="AN184" s="67"/>
      <c r="AO184" s="59"/>
      <c r="AP184" s="126"/>
      <c r="AQ184" s="132">
        <f t="shared" si="8"/>
        <v>3450</v>
      </c>
      <c r="AR184" s="216"/>
      <c r="AS184" s="215">
        <v>0.82</v>
      </c>
      <c r="AT184" s="212">
        <f t="shared" si="10"/>
        <v>2829</v>
      </c>
      <c r="AU184" s="213">
        <f t="shared" si="9"/>
        <v>491.99999999999994</v>
      </c>
    </row>
    <row r="185" spans="1:47" ht="27" thickBot="1" x14ac:dyDescent="0.4">
      <c r="A185" s="118">
        <v>182</v>
      </c>
      <c r="B185" s="82">
        <v>273400</v>
      </c>
      <c r="C185" s="89" t="s">
        <v>432</v>
      </c>
      <c r="D185" s="57"/>
      <c r="E185" s="57"/>
      <c r="F185" s="195">
        <v>600</v>
      </c>
      <c r="G185" s="58">
        <v>80</v>
      </c>
      <c r="H185" s="59">
        <v>120</v>
      </c>
      <c r="I185" s="126">
        <f t="shared" si="11"/>
        <v>200</v>
      </c>
      <c r="J185" s="61"/>
      <c r="K185" s="59"/>
      <c r="L185" s="126"/>
      <c r="M185" s="61"/>
      <c r="N185" s="59"/>
      <c r="O185" s="126"/>
      <c r="P185" s="61"/>
      <c r="Q185" s="59"/>
      <c r="R185" s="126"/>
      <c r="S185" s="61"/>
      <c r="T185" s="59"/>
      <c r="U185" s="126"/>
      <c r="V185" s="61">
        <v>10</v>
      </c>
      <c r="W185" s="59">
        <v>90</v>
      </c>
      <c r="X185" s="126">
        <v>100</v>
      </c>
      <c r="Y185" s="61">
        <v>100</v>
      </c>
      <c r="Z185" s="59">
        <v>500</v>
      </c>
      <c r="AA185" s="126">
        <v>550</v>
      </c>
      <c r="AB185" s="61"/>
      <c r="AC185" s="59"/>
      <c r="AD185" s="126"/>
      <c r="AE185" s="61"/>
      <c r="AF185" s="59"/>
      <c r="AG185" s="126"/>
      <c r="AH185" s="61"/>
      <c r="AI185" s="59"/>
      <c r="AJ185" s="128"/>
      <c r="AK185" s="61"/>
      <c r="AL185" s="109"/>
      <c r="AM185" s="132"/>
      <c r="AN185" s="67"/>
      <c r="AO185" s="59"/>
      <c r="AP185" s="126"/>
      <c r="AQ185" s="132">
        <f t="shared" si="8"/>
        <v>1450</v>
      </c>
      <c r="AR185" s="216"/>
      <c r="AS185" s="215">
        <v>0.39</v>
      </c>
      <c r="AT185" s="212">
        <f t="shared" si="10"/>
        <v>565.5</v>
      </c>
      <c r="AU185" s="213">
        <f t="shared" si="9"/>
        <v>234</v>
      </c>
    </row>
    <row r="186" spans="1:47" ht="27" thickBot="1" x14ac:dyDescent="0.4">
      <c r="A186" s="118">
        <v>183</v>
      </c>
      <c r="B186" s="82">
        <v>428923</v>
      </c>
      <c r="C186" s="89" t="s">
        <v>432</v>
      </c>
      <c r="D186" s="57"/>
      <c r="E186" s="57"/>
      <c r="F186" s="195">
        <v>200</v>
      </c>
      <c r="G186" s="58">
        <v>30</v>
      </c>
      <c r="H186" s="59">
        <v>70</v>
      </c>
      <c r="I186" s="126">
        <f t="shared" si="11"/>
        <v>100</v>
      </c>
      <c r="J186" s="61">
        <v>100</v>
      </c>
      <c r="K186" s="59">
        <v>200</v>
      </c>
      <c r="L186" s="126">
        <v>300</v>
      </c>
      <c r="M186" s="61">
        <v>100</v>
      </c>
      <c r="N186" s="59">
        <v>100</v>
      </c>
      <c r="O186" s="126">
        <v>200</v>
      </c>
      <c r="P186" s="61">
        <v>100</v>
      </c>
      <c r="Q186" s="59">
        <v>3200</v>
      </c>
      <c r="R186" s="126">
        <v>4000</v>
      </c>
      <c r="S186" s="61"/>
      <c r="T186" s="59"/>
      <c r="U186" s="126"/>
      <c r="V186" s="61">
        <v>100</v>
      </c>
      <c r="W186" s="59">
        <v>200</v>
      </c>
      <c r="X186" s="126">
        <v>300</v>
      </c>
      <c r="Y186" s="61">
        <v>50</v>
      </c>
      <c r="Z186" s="59">
        <v>100</v>
      </c>
      <c r="AA186" s="126">
        <v>150</v>
      </c>
      <c r="AB186" s="61">
        <v>187</v>
      </c>
      <c r="AC186" s="59">
        <v>375</v>
      </c>
      <c r="AD186" s="126">
        <v>750</v>
      </c>
      <c r="AE186" s="61">
        <v>100</v>
      </c>
      <c r="AF186" s="59">
        <v>200</v>
      </c>
      <c r="AG186" s="126">
        <v>300</v>
      </c>
      <c r="AH186" s="61">
        <v>50</v>
      </c>
      <c r="AI186" s="59">
        <v>100</v>
      </c>
      <c r="AJ186" s="128">
        <v>200</v>
      </c>
      <c r="AK186" s="61">
        <v>20</v>
      </c>
      <c r="AL186" s="109">
        <v>180</v>
      </c>
      <c r="AM186" s="132">
        <v>200</v>
      </c>
      <c r="AN186" s="67">
        <v>50</v>
      </c>
      <c r="AO186" s="59">
        <v>80</v>
      </c>
      <c r="AP186" s="126">
        <v>100</v>
      </c>
      <c r="AQ186" s="132">
        <f t="shared" si="8"/>
        <v>6800</v>
      </c>
      <c r="AR186" s="216"/>
      <c r="AS186" s="215">
        <v>0.9</v>
      </c>
      <c r="AT186" s="212">
        <f t="shared" si="10"/>
        <v>6120</v>
      </c>
      <c r="AU186" s="213">
        <f t="shared" si="9"/>
        <v>180</v>
      </c>
    </row>
    <row r="187" spans="1:47" ht="27" thickBot="1" x14ac:dyDescent="0.4">
      <c r="A187" s="118">
        <v>184</v>
      </c>
      <c r="B187" s="95">
        <v>332372</v>
      </c>
      <c r="C187" s="96" t="s">
        <v>438</v>
      </c>
      <c r="D187" s="97"/>
      <c r="E187" s="97"/>
      <c r="F187" s="195">
        <v>1</v>
      </c>
      <c r="G187" s="98"/>
      <c r="H187" s="99"/>
      <c r="I187" s="126"/>
      <c r="J187" s="101"/>
      <c r="K187" s="99"/>
      <c r="L187" s="126"/>
      <c r="M187" s="101"/>
      <c r="N187" s="99"/>
      <c r="O187" s="126"/>
      <c r="P187" s="101"/>
      <c r="Q187" s="99"/>
      <c r="R187" s="126"/>
      <c r="S187" s="101"/>
      <c r="T187" s="99"/>
      <c r="U187" s="126"/>
      <c r="V187" s="101"/>
      <c r="W187" s="99"/>
      <c r="X187" s="126"/>
      <c r="Y187" s="101"/>
      <c r="Z187" s="99"/>
      <c r="AA187" s="126"/>
      <c r="AB187" s="101"/>
      <c r="AC187" s="99"/>
      <c r="AD187" s="126"/>
      <c r="AE187" s="101"/>
      <c r="AF187" s="99"/>
      <c r="AG187" s="126"/>
      <c r="AH187" s="101"/>
      <c r="AI187" s="99"/>
      <c r="AJ187" s="128"/>
      <c r="AK187" s="101"/>
      <c r="AL187" s="110"/>
      <c r="AM187" s="132"/>
      <c r="AN187" s="111"/>
      <c r="AO187" s="99"/>
      <c r="AP187" s="126"/>
      <c r="AQ187" s="132">
        <f t="shared" si="8"/>
        <v>1</v>
      </c>
      <c r="AR187" s="216"/>
      <c r="AS187" s="215">
        <v>0.1</v>
      </c>
      <c r="AT187" s="212">
        <f t="shared" si="10"/>
        <v>0.1</v>
      </c>
      <c r="AU187" s="213">
        <f t="shared" si="9"/>
        <v>0.1</v>
      </c>
    </row>
    <row r="188" spans="1:47" ht="27" thickBot="1" x14ac:dyDescent="0.4">
      <c r="A188" s="118">
        <v>185</v>
      </c>
      <c r="B188" s="82">
        <v>383750</v>
      </c>
      <c r="C188" s="89" t="s">
        <v>429</v>
      </c>
      <c r="D188" s="57"/>
      <c r="E188" s="57"/>
      <c r="F188" s="195">
        <v>500</v>
      </c>
      <c r="G188" s="58">
        <v>50</v>
      </c>
      <c r="H188" s="59">
        <v>150</v>
      </c>
      <c r="I188" s="126">
        <f t="shared" si="11"/>
        <v>200</v>
      </c>
      <c r="J188" s="61"/>
      <c r="K188" s="59"/>
      <c r="L188" s="126"/>
      <c r="M188" s="61"/>
      <c r="N188" s="59"/>
      <c r="O188" s="126"/>
      <c r="P188" s="61"/>
      <c r="Q188" s="59"/>
      <c r="R188" s="126"/>
      <c r="S188" s="61"/>
      <c r="T188" s="59"/>
      <c r="U188" s="126"/>
      <c r="V188" s="61">
        <v>50</v>
      </c>
      <c r="W188" s="59">
        <v>150</v>
      </c>
      <c r="X188" s="126">
        <v>200</v>
      </c>
      <c r="Y188" s="61">
        <v>100</v>
      </c>
      <c r="Z188" s="59">
        <v>400</v>
      </c>
      <c r="AA188" s="126">
        <v>550</v>
      </c>
      <c r="AB188" s="61"/>
      <c r="AC188" s="59"/>
      <c r="AD188" s="126"/>
      <c r="AE188" s="61"/>
      <c r="AF188" s="59"/>
      <c r="AG188" s="126"/>
      <c r="AH188" s="61"/>
      <c r="AI188" s="59"/>
      <c r="AJ188" s="128"/>
      <c r="AK188" s="61">
        <v>50</v>
      </c>
      <c r="AL188" s="109">
        <v>250</v>
      </c>
      <c r="AM188" s="132">
        <v>300</v>
      </c>
      <c r="AN188" s="67"/>
      <c r="AO188" s="59"/>
      <c r="AP188" s="126"/>
      <c r="AQ188" s="132">
        <f t="shared" si="8"/>
        <v>1750</v>
      </c>
      <c r="AR188" s="216"/>
      <c r="AS188" s="215">
        <v>16.329999999999998</v>
      </c>
      <c r="AT188" s="212">
        <f t="shared" si="10"/>
        <v>28577.499999999996</v>
      </c>
      <c r="AU188" s="213">
        <f t="shared" si="9"/>
        <v>8164.9999999999991</v>
      </c>
    </row>
    <row r="189" spans="1:47" ht="27" thickBot="1" x14ac:dyDescent="0.4">
      <c r="A189" s="118">
        <v>186</v>
      </c>
      <c r="B189" s="82">
        <v>285965</v>
      </c>
      <c r="C189" s="89" t="s">
        <v>432</v>
      </c>
      <c r="D189" s="57"/>
      <c r="E189" s="57"/>
      <c r="F189" s="195">
        <v>1200</v>
      </c>
      <c r="G189" s="58">
        <v>200</v>
      </c>
      <c r="H189" s="59">
        <v>400</v>
      </c>
      <c r="I189" s="126">
        <f t="shared" si="11"/>
        <v>600</v>
      </c>
      <c r="J189" s="61"/>
      <c r="K189" s="59"/>
      <c r="L189" s="126"/>
      <c r="M189" s="61"/>
      <c r="N189" s="59"/>
      <c r="O189" s="126"/>
      <c r="P189" s="61"/>
      <c r="Q189" s="59"/>
      <c r="R189" s="126"/>
      <c r="S189" s="61"/>
      <c r="T189" s="59"/>
      <c r="U189" s="126"/>
      <c r="V189" s="61"/>
      <c r="W189" s="59"/>
      <c r="X189" s="126"/>
      <c r="Y189" s="61"/>
      <c r="Z189" s="59"/>
      <c r="AA189" s="126"/>
      <c r="AB189" s="61"/>
      <c r="AC189" s="59"/>
      <c r="AD189" s="126"/>
      <c r="AE189" s="61"/>
      <c r="AF189" s="59"/>
      <c r="AG189" s="126"/>
      <c r="AH189" s="61"/>
      <c r="AI189" s="59"/>
      <c r="AJ189" s="128"/>
      <c r="AK189" s="61"/>
      <c r="AL189" s="109"/>
      <c r="AM189" s="132"/>
      <c r="AN189" s="67"/>
      <c r="AO189" s="59"/>
      <c r="AP189" s="126"/>
      <c r="AQ189" s="132">
        <f t="shared" si="8"/>
        <v>1800</v>
      </c>
      <c r="AR189" s="216"/>
      <c r="AS189" s="215">
        <v>1.74</v>
      </c>
      <c r="AT189" s="212">
        <f t="shared" si="10"/>
        <v>3132</v>
      </c>
      <c r="AU189" s="213">
        <f t="shared" si="9"/>
        <v>2088</v>
      </c>
    </row>
    <row r="190" spans="1:47" ht="27" thickBot="1" x14ac:dyDescent="0.4">
      <c r="A190" s="118">
        <v>187</v>
      </c>
      <c r="B190" s="82">
        <v>305264</v>
      </c>
      <c r="C190" s="89" t="s">
        <v>433</v>
      </c>
      <c r="D190" s="57"/>
      <c r="E190" s="57"/>
      <c r="F190" s="195">
        <v>300</v>
      </c>
      <c r="G190" s="58"/>
      <c r="H190" s="59"/>
      <c r="I190" s="126"/>
      <c r="J190" s="61"/>
      <c r="K190" s="59"/>
      <c r="L190" s="126"/>
      <c r="M190" s="61"/>
      <c r="N190" s="59"/>
      <c r="O190" s="126"/>
      <c r="P190" s="61"/>
      <c r="Q190" s="59"/>
      <c r="R190" s="126"/>
      <c r="S190" s="61"/>
      <c r="T190" s="59"/>
      <c r="U190" s="126"/>
      <c r="V190" s="61">
        <v>10</v>
      </c>
      <c r="W190" s="59">
        <v>90</v>
      </c>
      <c r="X190" s="126">
        <v>100</v>
      </c>
      <c r="Y190" s="61"/>
      <c r="Z190" s="59"/>
      <c r="AA190" s="126"/>
      <c r="AB190" s="61"/>
      <c r="AC190" s="59"/>
      <c r="AD190" s="126"/>
      <c r="AE190" s="61"/>
      <c r="AF190" s="59"/>
      <c r="AG190" s="126"/>
      <c r="AH190" s="61"/>
      <c r="AI190" s="59"/>
      <c r="AJ190" s="128"/>
      <c r="AK190" s="61"/>
      <c r="AL190" s="109"/>
      <c r="AM190" s="132"/>
      <c r="AN190" s="67"/>
      <c r="AO190" s="59"/>
      <c r="AP190" s="126"/>
      <c r="AQ190" s="132">
        <f t="shared" si="8"/>
        <v>400</v>
      </c>
      <c r="AR190" s="216"/>
      <c r="AS190" s="215">
        <v>29.44</v>
      </c>
      <c r="AT190" s="212">
        <f t="shared" si="10"/>
        <v>11776</v>
      </c>
      <c r="AU190" s="213">
        <f t="shared" si="9"/>
        <v>8832</v>
      </c>
    </row>
    <row r="191" spans="1:47" ht="27" thickBot="1" x14ac:dyDescent="0.4">
      <c r="A191" s="118">
        <v>188</v>
      </c>
      <c r="B191" s="82">
        <v>268471</v>
      </c>
      <c r="C191" s="89" t="s">
        <v>433</v>
      </c>
      <c r="D191" s="57"/>
      <c r="E191" s="57"/>
      <c r="F191" s="195">
        <v>300</v>
      </c>
      <c r="G191" s="58"/>
      <c r="H191" s="59"/>
      <c r="I191" s="126"/>
      <c r="J191" s="61"/>
      <c r="K191" s="59"/>
      <c r="L191" s="126"/>
      <c r="M191" s="61"/>
      <c r="N191" s="59"/>
      <c r="O191" s="126"/>
      <c r="P191" s="61"/>
      <c r="Q191" s="59"/>
      <c r="R191" s="126"/>
      <c r="S191" s="61"/>
      <c r="T191" s="59"/>
      <c r="U191" s="126"/>
      <c r="V191" s="61">
        <v>10</v>
      </c>
      <c r="W191" s="59">
        <v>90</v>
      </c>
      <c r="X191" s="126">
        <v>100</v>
      </c>
      <c r="Y191" s="61"/>
      <c r="Z191" s="59"/>
      <c r="AA191" s="126"/>
      <c r="AB191" s="61"/>
      <c r="AC191" s="59"/>
      <c r="AD191" s="126"/>
      <c r="AE191" s="61"/>
      <c r="AF191" s="59"/>
      <c r="AG191" s="126"/>
      <c r="AH191" s="61"/>
      <c r="AI191" s="59"/>
      <c r="AJ191" s="128"/>
      <c r="AK191" s="61"/>
      <c r="AL191" s="109"/>
      <c r="AM191" s="132"/>
      <c r="AN191" s="67"/>
      <c r="AO191" s="59"/>
      <c r="AP191" s="126"/>
      <c r="AQ191" s="132">
        <f t="shared" si="8"/>
        <v>400</v>
      </c>
      <c r="AR191" s="216"/>
      <c r="AS191" s="215">
        <v>29.21</v>
      </c>
      <c r="AT191" s="212">
        <f t="shared" si="10"/>
        <v>11684</v>
      </c>
      <c r="AU191" s="213">
        <f t="shared" si="9"/>
        <v>8763</v>
      </c>
    </row>
    <row r="192" spans="1:47" ht="27" thickBot="1" x14ac:dyDescent="0.4">
      <c r="A192" s="118">
        <v>189</v>
      </c>
      <c r="B192" s="82">
        <v>332985</v>
      </c>
      <c r="C192" s="89" t="s">
        <v>435</v>
      </c>
      <c r="D192" s="57"/>
      <c r="E192" s="57"/>
      <c r="F192" s="195">
        <v>600</v>
      </c>
      <c r="G192" s="58"/>
      <c r="H192" s="59"/>
      <c r="I192" s="126"/>
      <c r="J192" s="61"/>
      <c r="K192" s="59"/>
      <c r="L192" s="126"/>
      <c r="M192" s="61"/>
      <c r="N192" s="59"/>
      <c r="O192" s="126"/>
      <c r="P192" s="61"/>
      <c r="Q192" s="59"/>
      <c r="R192" s="126"/>
      <c r="S192" s="61"/>
      <c r="T192" s="59"/>
      <c r="U192" s="126"/>
      <c r="V192" s="61"/>
      <c r="W192" s="59"/>
      <c r="X192" s="126"/>
      <c r="Y192" s="61"/>
      <c r="Z192" s="59"/>
      <c r="AA192" s="126"/>
      <c r="AB192" s="61"/>
      <c r="AC192" s="59"/>
      <c r="AD192" s="126"/>
      <c r="AE192" s="61"/>
      <c r="AF192" s="59"/>
      <c r="AG192" s="126"/>
      <c r="AH192" s="61"/>
      <c r="AI192" s="59"/>
      <c r="AJ192" s="128"/>
      <c r="AK192" s="61">
        <v>50</v>
      </c>
      <c r="AL192" s="109">
        <v>250</v>
      </c>
      <c r="AM192" s="132">
        <v>300</v>
      </c>
      <c r="AN192" s="67"/>
      <c r="AO192" s="59"/>
      <c r="AP192" s="126"/>
      <c r="AQ192" s="132">
        <f t="shared" si="8"/>
        <v>900</v>
      </c>
      <c r="AR192" s="216"/>
      <c r="AS192" s="215">
        <v>24.53</v>
      </c>
      <c r="AT192" s="212">
        <f t="shared" si="10"/>
        <v>22077</v>
      </c>
      <c r="AU192" s="213">
        <f t="shared" si="9"/>
        <v>14718</v>
      </c>
    </row>
    <row r="193" spans="1:47" ht="27" thickBot="1" x14ac:dyDescent="0.4">
      <c r="A193" s="118">
        <v>190</v>
      </c>
      <c r="B193" s="134">
        <v>295856</v>
      </c>
      <c r="C193" s="123" t="s">
        <v>439</v>
      </c>
      <c r="D193" s="57"/>
      <c r="E193" s="57"/>
      <c r="F193" s="195">
        <v>100</v>
      </c>
      <c r="G193" s="58"/>
      <c r="H193" s="59"/>
      <c r="I193" s="126"/>
      <c r="J193" s="153"/>
      <c r="K193" s="141"/>
      <c r="L193" s="126"/>
      <c r="M193" s="153"/>
      <c r="N193" s="141"/>
      <c r="O193" s="126"/>
      <c r="P193" s="153"/>
      <c r="Q193" s="141"/>
      <c r="R193" s="126"/>
      <c r="S193" s="153"/>
      <c r="T193" s="141"/>
      <c r="U193" s="126"/>
      <c r="V193" s="153"/>
      <c r="W193" s="141"/>
      <c r="X193" s="126"/>
      <c r="Y193" s="153"/>
      <c r="Z193" s="141"/>
      <c r="AA193" s="126"/>
      <c r="AB193" s="153"/>
      <c r="AC193" s="141"/>
      <c r="AD193" s="126"/>
      <c r="AE193" s="153"/>
      <c r="AF193" s="141"/>
      <c r="AG193" s="126"/>
      <c r="AH193" s="153"/>
      <c r="AI193" s="141"/>
      <c r="AJ193" s="128"/>
      <c r="AK193" s="153"/>
      <c r="AL193" s="128"/>
      <c r="AM193" s="132"/>
      <c r="AN193" s="154"/>
      <c r="AO193" s="141"/>
      <c r="AP193" s="126"/>
      <c r="AQ193" s="132">
        <f t="shared" si="8"/>
        <v>100</v>
      </c>
      <c r="AR193" s="143"/>
      <c r="AS193" s="215">
        <v>1106.3699999999999</v>
      </c>
      <c r="AT193" s="212">
        <f t="shared" si="10"/>
        <v>110636.99999999999</v>
      </c>
      <c r="AU193" s="213">
        <f t="shared" si="9"/>
        <v>110636.99999999999</v>
      </c>
    </row>
    <row r="194" spans="1:47" ht="27" thickBot="1" x14ac:dyDescent="0.4">
      <c r="A194" s="118">
        <v>191</v>
      </c>
      <c r="B194" s="82">
        <v>268124</v>
      </c>
      <c r="C194" s="89" t="s">
        <v>432</v>
      </c>
      <c r="D194" s="57"/>
      <c r="E194" s="57"/>
      <c r="F194" s="195">
        <v>1200</v>
      </c>
      <c r="G194" s="58"/>
      <c r="H194" s="59"/>
      <c r="I194" s="126"/>
      <c r="J194" s="61"/>
      <c r="K194" s="59"/>
      <c r="L194" s="126"/>
      <c r="M194" s="61"/>
      <c r="N194" s="59"/>
      <c r="O194" s="126"/>
      <c r="P194" s="61"/>
      <c r="Q194" s="59"/>
      <c r="R194" s="126"/>
      <c r="S194" s="61"/>
      <c r="T194" s="59"/>
      <c r="U194" s="126"/>
      <c r="V194" s="61">
        <v>10</v>
      </c>
      <c r="W194" s="59">
        <v>90</v>
      </c>
      <c r="X194" s="126">
        <v>100</v>
      </c>
      <c r="Y194" s="61"/>
      <c r="Z194" s="59"/>
      <c r="AA194" s="126"/>
      <c r="AB194" s="61"/>
      <c r="AC194" s="59"/>
      <c r="AD194" s="126"/>
      <c r="AE194" s="61"/>
      <c r="AF194" s="59"/>
      <c r="AG194" s="126"/>
      <c r="AH194" s="61"/>
      <c r="AI194" s="59"/>
      <c r="AJ194" s="128"/>
      <c r="AK194" s="61"/>
      <c r="AL194" s="109"/>
      <c r="AM194" s="132"/>
      <c r="AN194" s="67"/>
      <c r="AO194" s="59"/>
      <c r="AP194" s="126"/>
      <c r="AQ194" s="132">
        <f t="shared" si="8"/>
        <v>1300</v>
      </c>
      <c r="AR194" s="216"/>
      <c r="AS194" s="215">
        <v>0.28000000000000003</v>
      </c>
      <c r="AT194" s="212">
        <f t="shared" si="10"/>
        <v>364.00000000000006</v>
      </c>
      <c r="AU194" s="213">
        <f t="shared" si="9"/>
        <v>336.00000000000006</v>
      </c>
    </row>
    <row r="195" spans="1:47" ht="27" thickBot="1" x14ac:dyDescent="0.4">
      <c r="A195" s="118">
        <v>192</v>
      </c>
      <c r="B195" s="82">
        <v>268123</v>
      </c>
      <c r="C195" s="89" t="s">
        <v>432</v>
      </c>
      <c r="D195" s="57"/>
      <c r="E195" s="57"/>
      <c r="F195" s="195">
        <v>1200</v>
      </c>
      <c r="G195" s="58"/>
      <c r="H195" s="59"/>
      <c r="I195" s="126"/>
      <c r="J195" s="61"/>
      <c r="K195" s="59"/>
      <c r="L195" s="126"/>
      <c r="M195" s="61"/>
      <c r="N195" s="59"/>
      <c r="O195" s="126"/>
      <c r="P195" s="61"/>
      <c r="Q195" s="59"/>
      <c r="R195" s="126"/>
      <c r="S195" s="61"/>
      <c r="T195" s="59"/>
      <c r="U195" s="126"/>
      <c r="V195" s="61">
        <v>10</v>
      </c>
      <c r="W195" s="59">
        <v>90</v>
      </c>
      <c r="X195" s="126">
        <v>100</v>
      </c>
      <c r="Y195" s="61"/>
      <c r="Z195" s="59"/>
      <c r="AA195" s="126"/>
      <c r="AB195" s="61"/>
      <c r="AC195" s="59"/>
      <c r="AD195" s="126"/>
      <c r="AE195" s="61"/>
      <c r="AF195" s="59"/>
      <c r="AG195" s="126"/>
      <c r="AH195" s="61"/>
      <c r="AI195" s="59"/>
      <c r="AJ195" s="128"/>
      <c r="AK195" s="61"/>
      <c r="AL195" s="109"/>
      <c r="AM195" s="132"/>
      <c r="AN195" s="67"/>
      <c r="AO195" s="59"/>
      <c r="AP195" s="126"/>
      <c r="AQ195" s="132">
        <f t="shared" si="8"/>
        <v>1300</v>
      </c>
      <c r="AR195" s="216"/>
      <c r="AS195" s="215">
        <v>0.54</v>
      </c>
      <c r="AT195" s="212">
        <f t="shared" si="10"/>
        <v>702</v>
      </c>
      <c r="AU195" s="213">
        <f t="shared" si="9"/>
        <v>648</v>
      </c>
    </row>
    <row r="196" spans="1:47" ht="27" thickBot="1" x14ac:dyDescent="0.4">
      <c r="A196" s="118">
        <v>193</v>
      </c>
      <c r="B196" s="82">
        <v>269843</v>
      </c>
      <c r="C196" s="89" t="s">
        <v>433</v>
      </c>
      <c r="D196" s="57"/>
      <c r="E196" s="57"/>
      <c r="F196" s="195">
        <v>1200</v>
      </c>
      <c r="G196" s="58">
        <v>20</v>
      </c>
      <c r="H196" s="59">
        <v>80</v>
      </c>
      <c r="I196" s="126">
        <f t="shared" si="11"/>
        <v>100</v>
      </c>
      <c r="J196" s="61"/>
      <c r="K196" s="59"/>
      <c r="L196" s="126"/>
      <c r="M196" s="61"/>
      <c r="N196" s="59"/>
      <c r="O196" s="126"/>
      <c r="P196" s="61"/>
      <c r="Q196" s="59"/>
      <c r="R196" s="126"/>
      <c r="S196" s="61">
        <v>50</v>
      </c>
      <c r="T196" s="59">
        <v>90</v>
      </c>
      <c r="U196" s="126">
        <v>100</v>
      </c>
      <c r="V196" s="61">
        <v>50</v>
      </c>
      <c r="W196" s="59">
        <v>150</v>
      </c>
      <c r="X196" s="126">
        <v>200</v>
      </c>
      <c r="Y196" s="61">
        <v>100</v>
      </c>
      <c r="Z196" s="59">
        <v>1100</v>
      </c>
      <c r="AA196" s="126">
        <v>1150</v>
      </c>
      <c r="AB196" s="61">
        <v>50</v>
      </c>
      <c r="AC196" s="59">
        <v>100</v>
      </c>
      <c r="AD196" s="126">
        <v>200</v>
      </c>
      <c r="AE196" s="61"/>
      <c r="AF196" s="59"/>
      <c r="AG196" s="126"/>
      <c r="AH196" s="61"/>
      <c r="AI196" s="59"/>
      <c r="AJ196" s="128"/>
      <c r="AK196" s="61">
        <v>200</v>
      </c>
      <c r="AL196" s="109">
        <v>1000</v>
      </c>
      <c r="AM196" s="132">
        <v>1200</v>
      </c>
      <c r="AN196" s="67">
        <v>100</v>
      </c>
      <c r="AO196" s="59">
        <v>500</v>
      </c>
      <c r="AP196" s="126">
        <v>800</v>
      </c>
      <c r="AQ196" s="132">
        <f t="shared" ref="AQ196:AQ259" si="12">AP196+AJ196+AG196+AD196+AA196+X196+U196+R196+O196+L196+I196+F196+AM196</f>
        <v>4950</v>
      </c>
      <c r="AR196" s="216"/>
      <c r="AS196" s="215">
        <v>14.8</v>
      </c>
      <c r="AT196" s="212">
        <f t="shared" si="10"/>
        <v>73260</v>
      </c>
      <c r="AU196" s="213">
        <f t="shared" ref="AU196:AU259" si="13">AS196*F196</f>
        <v>17760</v>
      </c>
    </row>
    <row r="197" spans="1:47" ht="27" thickBot="1" x14ac:dyDescent="0.4">
      <c r="A197" s="118">
        <v>194</v>
      </c>
      <c r="B197" s="82">
        <v>269851</v>
      </c>
      <c r="C197" s="89" t="s">
        <v>433</v>
      </c>
      <c r="D197" s="57"/>
      <c r="E197" s="57"/>
      <c r="F197" s="195">
        <v>100</v>
      </c>
      <c r="G197" s="58">
        <v>20</v>
      </c>
      <c r="H197" s="59">
        <v>30</v>
      </c>
      <c r="I197" s="126">
        <f t="shared" si="11"/>
        <v>50</v>
      </c>
      <c r="J197" s="61"/>
      <c r="K197" s="59"/>
      <c r="L197" s="126"/>
      <c r="M197" s="61">
        <v>80</v>
      </c>
      <c r="N197" s="59">
        <v>100</v>
      </c>
      <c r="O197" s="126">
        <v>100</v>
      </c>
      <c r="P197" s="61"/>
      <c r="Q197" s="59"/>
      <c r="R197" s="126"/>
      <c r="S197" s="61"/>
      <c r="T197" s="59"/>
      <c r="U197" s="126"/>
      <c r="V197" s="61">
        <v>10</v>
      </c>
      <c r="W197" s="59">
        <v>90</v>
      </c>
      <c r="X197" s="126">
        <v>100</v>
      </c>
      <c r="Y197" s="61">
        <v>100</v>
      </c>
      <c r="Z197" s="59">
        <v>90</v>
      </c>
      <c r="AA197" s="126">
        <v>95</v>
      </c>
      <c r="AB197" s="61">
        <v>50</v>
      </c>
      <c r="AC197" s="59">
        <v>100</v>
      </c>
      <c r="AD197" s="126">
        <v>200</v>
      </c>
      <c r="AE197" s="61"/>
      <c r="AF197" s="59"/>
      <c r="AG197" s="126"/>
      <c r="AH197" s="61"/>
      <c r="AI197" s="59"/>
      <c r="AJ197" s="128"/>
      <c r="AK197" s="61">
        <v>10</v>
      </c>
      <c r="AL197" s="109">
        <v>90</v>
      </c>
      <c r="AM197" s="132">
        <v>100</v>
      </c>
      <c r="AN197" s="67"/>
      <c r="AO197" s="59"/>
      <c r="AP197" s="126"/>
      <c r="AQ197" s="132">
        <f t="shared" si="12"/>
        <v>745</v>
      </c>
      <c r="AR197" s="216"/>
      <c r="AS197" s="215">
        <v>21.43</v>
      </c>
      <c r="AT197" s="212">
        <f t="shared" ref="AT197:AT260" si="14">AS197*AQ197</f>
        <v>15965.35</v>
      </c>
      <c r="AU197" s="213">
        <f t="shared" si="13"/>
        <v>2143</v>
      </c>
    </row>
    <row r="198" spans="1:47" ht="27" thickBot="1" x14ac:dyDescent="0.4">
      <c r="A198" s="118">
        <v>195</v>
      </c>
      <c r="B198" s="134">
        <v>269845</v>
      </c>
      <c r="C198" s="123" t="s">
        <v>429</v>
      </c>
      <c r="D198" s="57"/>
      <c r="E198" s="57"/>
      <c r="F198" s="195">
        <v>300</v>
      </c>
      <c r="G198" s="58">
        <v>15</v>
      </c>
      <c r="H198" s="59">
        <v>35</v>
      </c>
      <c r="I198" s="126">
        <f t="shared" si="11"/>
        <v>50</v>
      </c>
      <c r="J198" s="153"/>
      <c r="K198" s="141"/>
      <c r="L198" s="126"/>
      <c r="M198" s="153">
        <v>100</v>
      </c>
      <c r="N198" s="141">
        <v>100</v>
      </c>
      <c r="O198" s="126">
        <v>300</v>
      </c>
      <c r="P198" s="153"/>
      <c r="Q198" s="141"/>
      <c r="R198" s="126"/>
      <c r="S198" s="153"/>
      <c r="T198" s="141"/>
      <c r="U198" s="126"/>
      <c r="V198" s="153">
        <v>10</v>
      </c>
      <c r="W198" s="141">
        <v>90</v>
      </c>
      <c r="X198" s="126">
        <v>100</v>
      </c>
      <c r="Y198" s="153">
        <v>100</v>
      </c>
      <c r="Z198" s="141">
        <v>200</v>
      </c>
      <c r="AA198" s="126">
        <v>250</v>
      </c>
      <c r="AB198" s="153">
        <v>25</v>
      </c>
      <c r="AC198" s="141">
        <v>50</v>
      </c>
      <c r="AD198" s="126">
        <v>100</v>
      </c>
      <c r="AE198" s="153">
        <v>25</v>
      </c>
      <c r="AF198" s="141">
        <v>50</v>
      </c>
      <c r="AG198" s="126">
        <v>75</v>
      </c>
      <c r="AH198" s="153"/>
      <c r="AI198" s="141"/>
      <c r="AJ198" s="128"/>
      <c r="AK198" s="153">
        <v>10</v>
      </c>
      <c r="AL198" s="128">
        <v>90</v>
      </c>
      <c r="AM198" s="132">
        <v>100</v>
      </c>
      <c r="AN198" s="154">
        <v>50</v>
      </c>
      <c r="AO198" s="141">
        <v>100</v>
      </c>
      <c r="AP198" s="126">
        <v>150</v>
      </c>
      <c r="AQ198" s="132">
        <f t="shared" si="12"/>
        <v>1425</v>
      </c>
      <c r="AR198" s="143"/>
      <c r="AS198" s="215">
        <v>77.66</v>
      </c>
      <c r="AT198" s="212">
        <f t="shared" si="14"/>
        <v>110665.5</v>
      </c>
      <c r="AU198" s="213">
        <f t="shared" si="13"/>
        <v>23298</v>
      </c>
    </row>
    <row r="199" spans="1:47" ht="27" thickBot="1" x14ac:dyDescent="0.4">
      <c r="A199" s="118">
        <v>196</v>
      </c>
      <c r="B199" s="82">
        <v>269846</v>
      </c>
      <c r="C199" s="89" t="s">
        <v>436</v>
      </c>
      <c r="D199" s="57"/>
      <c r="E199" s="57"/>
      <c r="F199" s="195">
        <v>1200</v>
      </c>
      <c r="G199" s="58">
        <v>35</v>
      </c>
      <c r="H199" s="59">
        <v>65</v>
      </c>
      <c r="I199" s="126">
        <f t="shared" si="11"/>
        <v>100</v>
      </c>
      <c r="J199" s="61"/>
      <c r="K199" s="59"/>
      <c r="L199" s="126"/>
      <c r="M199" s="61">
        <v>100</v>
      </c>
      <c r="N199" s="59">
        <v>100</v>
      </c>
      <c r="O199" s="126">
        <v>1200</v>
      </c>
      <c r="P199" s="61"/>
      <c r="Q199" s="59"/>
      <c r="R199" s="126"/>
      <c r="S199" s="61"/>
      <c r="T199" s="59"/>
      <c r="U199" s="126"/>
      <c r="V199" s="61">
        <v>10</v>
      </c>
      <c r="W199" s="59">
        <v>90</v>
      </c>
      <c r="X199" s="126">
        <v>100</v>
      </c>
      <c r="Y199" s="61">
        <v>100</v>
      </c>
      <c r="Z199" s="59">
        <v>1100</v>
      </c>
      <c r="AA199" s="126">
        <v>1150</v>
      </c>
      <c r="AB199" s="61"/>
      <c r="AC199" s="59"/>
      <c r="AD199" s="126"/>
      <c r="AE199" s="61"/>
      <c r="AF199" s="59"/>
      <c r="AG199" s="126"/>
      <c r="AH199" s="61"/>
      <c r="AI199" s="59"/>
      <c r="AJ199" s="128"/>
      <c r="AK199" s="61">
        <v>10</v>
      </c>
      <c r="AL199" s="109">
        <v>190</v>
      </c>
      <c r="AM199" s="132">
        <v>200</v>
      </c>
      <c r="AN199" s="67">
        <v>100</v>
      </c>
      <c r="AO199" s="59">
        <v>500</v>
      </c>
      <c r="AP199" s="126">
        <v>800</v>
      </c>
      <c r="AQ199" s="132">
        <f t="shared" si="12"/>
        <v>4750</v>
      </c>
      <c r="AR199" s="216"/>
      <c r="AS199" s="215">
        <v>6.68</v>
      </c>
      <c r="AT199" s="212">
        <f t="shared" si="14"/>
        <v>31730</v>
      </c>
      <c r="AU199" s="213">
        <f t="shared" si="13"/>
        <v>8016</v>
      </c>
    </row>
    <row r="200" spans="1:47" ht="27" thickBot="1" x14ac:dyDescent="0.4">
      <c r="A200" s="118">
        <v>197</v>
      </c>
      <c r="B200" s="82">
        <v>269848</v>
      </c>
      <c r="C200" s="89" t="s">
        <v>430</v>
      </c>
      <c r="D200" s="57"/>
      <c r="E200" s="57"/>
      <c r="F200" s="195">
        <v>300</v>
      </c>
      <c r="G200" s="58"/>
      <c r="H200" s="59"/>
      <c r="I200" s="126"/>
      <c r="J200" s="61"/>
      <c r="K200" s="59"/>
      <c r="L200" s="126"/>
      <c r="M200" s="61"/>
      <c r="N200" s="59"/>
      <c r="O200" s="126"/>
      <c r="P200" s="61"/>
      <c r="Q200" s="59"/>
      <c r="R200" s="126"/>
      <c r="S200" s="61"/>
      <c r="T200" s="59"/>
      <c r="U200" s="126"/>
      <c r="V200" s="61">
        <v>10</v>
      </c>
      <c r="W200" s="59">
        <v>90</v>
      </c>
      <c r="X200" s="126">
        <v>100</v>
      </c>
      <c r="Y200" s="61">
        <v>100</v>
      </c>
      <c r="Z200" s="59">
        <v>200</v>
      </c>
      <c r="AA200" s="126">
        <v>250</v>
      </c>
      <c r="AB200" s="61"/>
      <c r="AC200" s="59"/>
      <c r="AD200" s="126"/>
      <c r="AE200" s="61"/>
      <c r="AF200" s="59"/>
      <c r="AG200" s="126"/>
      <c r="AH200" s="61"/>
      <c r="AI200" s="59"/>
      <c r="AJ200" s="128"/>
      <c r="AK200" s="61">
        <v>50</v>
      </c>
      <c r="AL200" s="109">
        <v>250</v>
      </c>
      <c r="AM200" s="132">
        <v>300</v>
      </c>
      <c r="AN200" s="67"/>
      <c r="AO200" s="59"/>
      <c r="AP200" s="126"/>
      <c r="AQ200" s="132">
        <f t="shared" si="12"/>
        <v>950</v>
      </c>
      <c r="AR200" s="216"/>
      <c r="AS200" s="215">
        <v>5.68</v>
      </c>
      <c r="AT200" s="212">
        <f t="shared" si="14"/>
        <v>5396</v>
      </c>
      <c r="AU200" s="213">
        <f t="shared" si="13"/>
        <v>1704</v>
      </c>
    </row>
    <row r="201" spans="1:47" ht="27" thickBot="1" x14ac:dyDescent="0.4">
      <c r="A201" s="118">
        <v>198</v>
      </c>
      <c r="B201" s="82">
        <v>273413</v>
      </c>
      <c r="C201" s="89" t="s">
        <v>435</v>
      </c>
      <c r="D201" s="57"/>
      <c r="E201" s="57"/>
      <c r="F201" s="195">
        <v>600</v>
      </c>
      <c r="G201" s="58"/>
      <c r="H201" s="59"/>
      <c r="I201" s="126"/>
      <c r="J201" s="61"/>
      <c r="K201" s="59"/>
      <c r="L201" s="126"/>
      <c r="M201" s="61"/>
      <c r="N201" s="59"/>
      <c r="O201" s="126"/>
      <c r="P201" s="61"/>
      <c r="Q201" s="59"/>
      <c r="R201" s="126"/>
      <c r="S201" s="61"/>
      <c r="T201" s="59"/>
      <c r="U201" s="126"/>
      <c r="V201" s="61"/>
      <c r="W201" s="59"/>
      <c r="X201" s="126"/>
      <c r="Y201" s="61"/>
      <c r="Z201" s="59"/>
      <c r="AA201" s="126"/>
      <c r="AB201" s="61"/>
      <c r="AC201" s="59"/>
      <c r="AD201" s="126"/>
      <c r="AE201" s="61"/>
      <c r="AF201" s="59"/>
      <c r="AG201" s="126"/>
      <c r="AH201" s="61"/>
      <c r="AI201" s="59"/>
      <c r="AJ201" s="128"/>
      <c r="AK201" s="61"/>
      <c r="AL201" s="109"/>
      <c r="AM201" s="132"/>
      <c r="AN201" s="67"/>
      <c r="AO201" s="59"/>
      <c r="AP201" s="126"/>
      <c r="AQ201" s="132">
        <f t="shared" si="12"/>
        <v>600</v>
      </c>
      <c r="AR201" s="216"/>
      <c r="AS201" s="215">
        <v>35.49</v>
      </c>
      <c r="AT201" s="212">
        <f t="shared" si="14"/>
        <v>21294</v>
      </c>
      <c r="AU201" s="213">
        <f t="shared" si="13"/>
        <v>21294</v>
      </c>
    </row>
    <row r="202" spans="1:47" ht="27" thickBot="1" x14ac:dyDescent="0.4">
      <c r="A202" s="118">
        <v>199</v>
      </c>
      <c r="B202" s="82">
        <v>273466</v>
      </c>
      <c r="C202" s="89" t="s">
        <v>432</v>
      </c>
      <c r="D202" s="57"/>
      <c r="E202" s="57"/>
      <c r="F202" s="195">
        <v>600</v>
      </c>
      <c r="G202" s="58">
        <v>200</v>
      </c>
      <c r="H202" s="59">
        <v>300</v>
      </c>
      <c r="I202" s="126">
        <f t="shared" si="11"/>
        <v>500</v>
      </c>
      <c r="J202" s="61">
        <v>100</v>
      </c>
      <c r="K202" s="59">
        <v>200</v>
      </c>
      <c r="L202" s="126">
        <v>300</v>
      </c>
      <c r="M202" s="61">
        <v>100</v>
      </c>
      <c r="N202" s="59">
        <v>300</v>
      </c>
      <c r="O202" s="126">
        <v>600</v>
      </c>
      <c r="P202" s="61">
        <v>100</v>
      </c>
      <c r="Q202" s="59">
        <v>2400</v>
      </c>
      <c r="R202" s="126">
        <v>3000</v>
      </c>
      <c r="S202" s="61">
        <v>250</v>
      </c>
      <c r="T202" s="59">
        <v>590</v>
      </c>
      <c r="U202" s="126">
        <v>600</v>
      </c>
      <c r="V202" s="61">
        <v>100</v>
      </c>
      <c r="W202" s="59">
        <v>600</v>
      </c>
      <c r="X202" s="126">
        <v>700</v>
      </c>
      <c r="Y202" s="61">
        <v>100</v>
      </c>
      <c r="Z202" s="59">
        <v>500</v>
      </c>
      <c r="AA202" s="126">
        <v>550</v>
      </c>
      <c r="AB202" s="61">
        <v>575</v>
      </c>
      <c r="AC202" s="59">
        <v>1150</v>
      </c>
      <c r="AD202" s="126">
        <v>2300</v>
      </c>
      <c r="AE202" s="61">
        <v>100</v>
      </c>
      <c r="AF202" s="59">
        <v>200</v>
      </c>
      <c r="AG202" s="126">
        <v>300</v>
      </c>
      <c r="AH202" s="61">
        <v>100</v>
      </c>
      <c r="AI202" s="59">
        <v>200</v>
      </c>
      <c r="AJ202" s="128">
        <v>300</v>
      </c>
      <c r="AK202" s="61">
        <v>100</v>
      </c>
      <c r="AL202" s="109">
        <v>500</v>
      </c>
      <c r="AM202" s="132">
        <v>600</v>
      </c>
      <c r="AN202" s="67">
        <v>80</v>
      </c>
      <c r="AO202" s="59">
        <v>200</v>
      </c>
      <c r="AP202" s="126">
        <v>300</v>
      </c>
      <c r="AQ202" s="132">
        <f t="shared" si="12"/>
        <v>10650</v>
      </c>
      <c r="AR202" s="216"/>
      <c r="AS202" s="215">
        <v>0.25</v>
      </c>
      <c r="AT202" s="212">
        <f t="shared" si="14"/>
        <v>2662.5</v>
      </c>
      <c r="AU202" s="213">
        <f t="shared" si="13"/>
        <v>150</v>
      </c>
    </row>
    <row r="203" spans="1:47" ht="27" thickBot="1" x14ac:dyDescent="0.4">
      <c r="A203" s="118">
        <v>200</v>
      </c>
      <c r="B203" s="82">
        <v>268856</v>
      </c>
      <c r="C203" s="89" t="s">
        <v>432</v>
      </c>
      <c r="D203" s="57"/>
      <c r="E203" s="57"/>
      <c r="F203" s="195">
        <v>2000</v>
      </c>
      <c r="G203" s="58">
        <v>200</v>
      </c>
      <c r="H203" s="59">
        <v>800</v>
      </c>
      <c r="I203" s="126">
        <f t="shared" si="11"/>
        <v>1000</v>
      </c>
      <c r="J203" s="61">
        <v>100</v>
      </c>
      <c r="K203" s="59">
        <v>200</v>
      </c>
      <c r="L203" s="126">
        <v>300</v>
      </c>
      <c r="M203" s="61">
        <v>100</v>
      </c>
      <c r="N203" s="59">
        <v>100</v>
      </c>
      <c r="O203" s="126">
        <v>2000</v>
      </c>
      <c r="P203" s="61"/>
      <c r="Q203" s="59"/>
      <c r="R203" s="126"/>
      <c r="S203" s="61"/>
      <c r="T203" s="59"/>
      <c r="U203" s="126"/>
      <c r="V203" s="61">
        <v>10</v>
      </c>
      <c r="W203" s="59">
        <v>90</v>
      </c>
      <c r="X203" s="126">
        <v>100</v>
      </c>
      <c r="Y203" s="61"/>
      <c r="Z203" s="59"/>
      <c r="AA203" s="126"/>
      <c r="AB203" s="61"/>
      <c r="AC203" s="59"/>
      <c r="AD203" s="126"/>
      <c r="AE203" s="61">
        <v>100</v>
      </c>
      <c r="AF203" s="59">
        <v>200</v>
      </c>
      <c r="AG203" s="126">
        <v>300</v>
      </c>
      <c r="AH203" s="61"/>
      <c r="AI203" s="59"/>
      <c r="AJ203" s="128"/>
      <c r="AK203" s="61">
        <v>200</v>
      </c>
      <c r="AL203" s="109">
        <v>1800</v>
      </c>
      <c r="AM203" s="132">
        <v>2000</v>
      </c>
      <c r="AN203" s="67"/>
      <c r="AO203" s="59"/>
      <c r="AP203" s="126"/>
      <c r="AQ203" s="132">
        <f t="shared" si="12"/>
        <v>7700</v>
      </c>
      <c r="AR203" s="216"/>
      <c r="AS203" s="215">
        <v>0.31</v>
      </c>
      <c r="AT203" s="212">
        <f t="shared" si="14"/>
        <v>2387</v>
      </c>
      <c r="AU203" s="213">
        <f t="shared" si="13"/>
        <v>620</v>
      </c>
    </row>
    <row r="204" spans="1:47" ht="27" thickBot="1" x14ac:dyDescent="0.4">
      <c r="A204" s="138">
        <v>201</v>
      </c>
      <c r="B204" s="82">
        <v>268093</v>
      </c>
      <c r="C204" s="89" t="s">
        <v>432</v>
      </c>
      <c r="D204" s="57"/>
      <c r="E204" s="57"/>
      <c r="F204" s="195">
        <v>600</v>
      </c>
      <c r="G204" s="58">
        <v>35</v>
      </c>
      <c r="H204" s="59">
        <v>65</v>
      </c>
      <c r="I204" s="126">
        <f t="shared" si="11"/>
        <v>100</v>
      </c>
      <c r="J204" s="61"/>
      <c r="K204" s="59"/>
      <c r="L204" s="126"/>
      <c r="M204" s="61"/>
      <c r="N204" s="59"/>
      <c r="O204" s="126"/>
      <c r="P204" s="61"/>
      <c r="Q204" s="59"/>
      <c r="R204" s="126"/>
      <c r="S204" s="61"/>
      <c r="T204" s="59"/>
      <c r="U204" s="126"/>
      <c r="V204" s="61">
        <v>10</v>
      </c>
      <c r="W204" s="59">
        <v>90</v>
      </c>
      <c r="X204" s="126">
        <v>100</v>
      </c>
      <c r="Y204" s="61"/>
      <c r="Z204" s="59"/>
      <c r="AA204" s="126"/>
      <c r="AB204" s="61"/>
      <c r="AC204" s="59"/>
      <c r="AD204" s="126"/>
      <c r="AE204" s="61"/>
      <c r="AF204" s="59"/>
      <c r="AG204" s="126"/>
      <c r="AH204" s="61"/>
      <c r="AI204" s="59"/>
      <c r="AJ204" s="128"/>
      <c r="AK204" s="61"/>
      <c r="AL204" s="109"/>
      <c r="AM204" s="132"/>
      <c r="AN204" s="67"/>
      <c r="AO204" s="59"/>
      <c r="AP204" s="126"/>
      <c r="AQ204" s="132">
        <f t="shared" si="12"/>
        <v>800</v>
      </c>
      <c r="AR204" s="216"/>
      <c r="AS204" s="215">
        <v>2.04</v>
      </c>
      <c r="AT204" s="212">
        <f t="shared" si="14"/>
        <v>1632</v>
      </c>
      <c r="AU204" s="213">
        <f t="shared" si="13"/>
        <v>1224</v>
      </c>
    </row>
    <row r="205" spans="1:47" ht="27" thickBot="1" x14ac:dyDescent="0.4">
      <c r="A205" s="138">
        <v>202</v>
      </c>
      <c r="B205" s="82">
        <v>299675</v>
      </c>
      <c r="C205" s="89" t="s">
        <v>429</v>
      </c>
      <c r="D205" s="57"/>
      <c r="E205" s="57"/>
      <c r="F205" s="195">
        <v>600</v>
      </c>
      <c r="G205" s="58"/>
      <c r="H205" s="59"/>
      <c r="I205" s="126"/>
      <c r="J205" s="61"/>
      <c r="K205" s="59"/>
      <c r="L205" s="126"/>
      <c r="M205" s="61"/>
      <c r="N205" s="59"/>
      <c r="O205" s="126"/>
      <c r="P205" s="61"/>
      <c r="Q205" s="59"/>
      <c r="R205" s="126"/>
      <c r="S205" s="61"/>
      <c r="T205" s="59"/>
      <c r="U205" s="126"/>
      <c r="V205" s="61">
        <v>100</v>
      </c>
      <c r="W205" s="59">
        <v>600</v>
      </c>
      <c r="X205" s="126">
        <v>700</v>
      </c>
      <c r="Y205" s="61"/>
      <c r="Z205" s="59"/>
      <c r="AA205" s="126"/>
      <c r="AB205" s="61"/>
      <c r="AC205" s="59"/>
      <c r="AD205" s="126"/>
      <c r="AE205" s="61"/>
      <c r="AF205" s="59"/>
      <c r="AG205" s="126"/>
      <c r="AH205" s="61"/>
      <c r="AI205" s="59"/>
      <c r="AJ205" s="128"/>
      <c r="AK205" s="61">
        <v>50</v>
      </c>
      <c r="AL205" s="109">
        <v>150</v>
      </c>
      <c r="AM205" s="132">
        <v>200</v>
      </c>
      <c r="AN205" s="67"/>
      <c r="AO205" s="59"/>
      <c r="AP205" s="126"/>
      <c r="AQ205" s="132">
        <f t="shared" si="12"/>
        <v>1500</v>
      </c>
      <c r="AR205" s="216"/>
      <c r="AS205" s="215">
        <v>13.74</v>
      </c>
      <c r="AT205" s="212">
        <f t="shared" si="14"/>
        <v>20610</v>
      </c>
      <c r="AU205" s="213">
        <f t="shared" si="13"/>
        <v>8244</v>
      </c>
    </row>
    <row r="206" spans="1:47" ht="27" thickBot="1" x14ac:dyDescent="0.4">
      <c r="A206" s="138">
        <v>203</v>
      </c>
      <c r="B206" s="134">
        <v>288297</v>
      </c>
      <c r="C206" s="123" t="s">
        <v>433</v>
      </c>
      <c r="D206" s="57"/>
      <c r="E206" s="57"/>
      <c r="F206" s="195">
        <v>2000</v>
      </c>
      <c r="G206" s="58"/>
      <c r="H206" s="59"/>
      <c r="I206" s="126"/>
      <c r="J206" s="153"/>
      <c r="K206" s="141"/>
      <c r="L206" s="126"/>
      <c r="M206" s="153"/>
      <c r="N206" s="141"/>
      <c r="O206" s="126"/>
      <c r="P206" s="153"/>
      <c r="Q206" s="141"/>
      <c r="R206" s="126"/>
      <c r="S206" s="153"/>
      <c r="T206" s="141"/>
      <c r="U206" s="126"/>
      <c r="V206" s="153">
        <v>100</v>
      </c>
      <c r="W206" s="141">
        <v>2000</v>
      </c>
      <c r="X206" s="126">
        <v>2000</v>
      </c>
      <c r="Y206" s="153"/>
      <c r="Z206" s="141"/>
      <c r="AA206" s="126"/>
      <c r="AB206" s="153"/>
      <c r="AC206" s="141"/>
      <c r="AD206" s="126"/>
      <c r="AE206" s="153"/>
      <c r="AF206" s="141"/>
      <c r="AG206" s="126"/>
      <c r="AH206" s="153"/>
      <c r="AI206" s="141"/>
      <c r="AJ206" s="128"/>
      <c r="AK206" s="153">
        <v>150</v>
      </c>
      <c r="AL206" s="128">
        <v>1350</v>
      </c>
      <c r="AM206" s="132">
        <v>1500</v>
      </c>
      <c r="AN206" s="154"/>
      <c r="AO206" s="141"/>
      <c r="AP206" s="126"/>
      <c r="AQ206" s="132">
        <f t="shared" si="12"/>
        <v>5500</v>
      </c>
      <c r="AR206" s="143"/>
      <c r="AS206" s="215">
        <v>14.55</v>
      </c>
      <c r="AT206" s="212">
        <f t="shared" si="14"/>
        <v>80025</v>
      </c>
      <c r="AU206" s="213">
        <f t="shared" si="13"/>
        <v>29100</v>
      </c>
    </row>
    <row r="207" spans="1:47" ht="27" thickBot="1" x14ac:dyDescent="0.4">
      <c r="A207" s="118">
        <v>204</v>
      </c>
      <c r="B207" s="134">
        <v>268488</v>
      </c>
      <c r="C207" s="123" t="s">
        <v>433</v>
      </c>
      <c r="D207" s="57"/>
      <c r="E207" s="57"/>
      <c r="F207" s="195">
        <v>3000</v>
      </c>
      <c r="G207" s="58"/>
      <c r="H207" s="59"/>
      <c r="I207" s="126"/>
      <c r="J207" s="153"/>
      <c r="K207" s="141"/>
      <c r="L207" s="126"/>
      <c r="M207" s="153"/>
      <c r="N207" s="141"/>
      <c r="O207" s="126"/>
      <c r="P207" s="153"/>
      <c r="Q207" s="141"/>
      <c r="R207" s="126"/>
      <c r="S207" s="153"/>
      <c r="T207" s="141"/>
      <c r="U207" s="126"/>
      <c r="V207" s="153">
        <v>10</v>
      </c>
      <c r="W207" s="141">
        <v>90</v>
      </c>
      <c r="X207" s="126">
        <v>100</v>
      </c>
      <c r="Y207" s="153"/>
      <c r="Z207" s="141"/>
      <c r="AA207" s="126"/>
      <c r="AB207" s="153"/>
      <c r="AC207" s="141"/>
      <c r="AD207" s="126"/>
      <c r="AE207" s="153"/>
      <c r="AF207" s="141"/>
      <c r="AG207" s="126"/>
      <c r="AH207" s="153"/>
      <c r="AI207" s="141"/>
      <c r="AJ207" s="128"/>
      <c r="AK207" s="153">
        <v>150</v>
      </c>
      <c r="AL207" s="128">
        <v>1350</v>
      </c>
      <c r="AM207" s="132">
        <v>1500</v>
      </c>
      <c r="AN207" s="154"/>
      <c r="AO207" s="141"/>
      <c r="AP207" s="126"/>
      <c r="AQ207" s="132">
        <f t="shared" si="12"/>
        <v>4600</v>
      </c>
      <c r="AR207" s="143"/>
      <c r="AS207" s="215">
        <v>31.27</v>
      </c>
      <c r="AT207" s="212">
        <f t="shared" si="14"/>
        <v>143842</v>
      </c>
      <c r="AU207" s="213">
        <f t="shared" si="13"/>
        <v>93810</v>
      </c>
    </row>
    <row r="208" spans="1:47" ht="27" thickBot="1" x14ac:dyDescent="0.4">
      <c r="A208" s="118">
        <v>205</v>
      </c>
      <c r="B208" s="82">
        <v>442581</v>
      </c>
      <c r="C208" s="89" t="s">
        <v>430</v>
      </c>
      <c r="D208" s="57"/>
      <c r="E208" s="57"/>
      <c r="F208" s="195">
        <v>600</v>
      </c>
      <c r="G208" s="58"/>
      <c r="H208" s="59"/>
      <c r="I208" s="126"/>
      <c r="J208" s="61"/>
      <c r="K208" s="59"/>
      <c r="L208" s="126"/>
      <c r="M208" s="61"/>
      <c r="N208" s="59"/>
      <c r="O208" s="126"/>
      <c r="P208" s="61"/>
      <c r="Q208" s="59"/>
      <c r="R208" s="126"/>
      <c r="S208" s="61"/>
      <c r="T208" s="59"/>
      <c r="U208" s="126"/>
      <c r="V208" s="61"/>
      <c r="W208" s="59"/>
      <c r="X208" s="126"/>
      <c r="Y208" s="61"/>
      <c r="Z208" s="59"/>
      <c r="AA208" s="126"/>
      <c r="AB208" s="61"/>
      <c r="AC208" s="59"/>
      <c r="AD208" s="126"/>
      <c r="AE208" s="61"/>
      <c r="AF208" s="59"/>
      <c r="AG208" s="126"/>
      <c r="AH208" s="61"/>
      <c r="AI208" s="59"/>
      <c r="AJ208" s="128"/>
      <c r="AK208" s="61"/>
      <c r="AL208" s="109"/>
      <c r="AM208" s="132"/>
      <c r="AN208" s="67"/>
      <c r="AO208" s="59"/>
      <c r="AP208" s="126"/>
      <c r="AQ208" s="132">
        <f t="shared" si="12"/>
        <v>600</v>
      </c>
      <c r="AR208" s="216"/>
      <c r="AS208" s="215">
        <v>9.0500000000000007</v>
      </c>
      <c r="AT208" s="212">
        <f t="shared" si="14"/>
        <v>5430</v>
      </c>
      <c r="AU208" s="213">
        <f t="shared" si="13"/>
        <v>5430</v>
      </c>
    </row>
    <row r="209" spans="1:47" ht="27" thickBot="1" x14ac:dyDescent="0.4">
      <c r="A209" s="138">
        <v>206</v>
      </c>
      <c r="B209" s="82">
        <v>267689</v>
      </c>
      <c r="C209" s="89" t="s">
        <v>432</v>
      </c>
      <c r="D209" s="57"/>
      <c r="E209" s="57"/>
      <c r="F209" s="195">
        <v>600</v>
      </c>
      <c r="G209" s="58"/>
      <c r="H209" s="59"/>
      <c r="I209" s="126"/>
      <c r="J209" s="61"/>
      <c r="K209" s="59"/>
      <c r="L209" s="126"/>
      <c r="M209" s="61"/>
      <c r="N209" s="59"/>
      <c r="O209" s="126"/>
      <c r="P209" s="61"/>
      <c r="Q209" s="59"/>
      <c r="R209" s="126"/>
      <c r="S209" s="61"/>
      <c r="T209" s="59"/>
      <c r="U209" s="126"/>
      <c r="V209" s="61"/>
      <c r="W209" s="59"/>
      <c r="X209" s="126"/>
      <c r="Y209" s="61"/>
      <c r="Z209" s="59"/>
      <c r="AA209" s="126"/>
      <c r="AB209" s="61"/>
      <c r="AC209" s="59"/>
      <c r="AD209" s="126"/>
      <c r="AE209" s="61"/>
      <c r="AF209" s="59"/>
      <c r="AG209" s="126"/>
      <c r="AH209" s="61"/>
      <c r="AI209" s="59"/>
      <c r="AJ209" s="128"/>
      <c r="AK209" s="61">
        <v>50</v>
      </c>
      <c r="AL209" s="109">
        <v>550</v>
      </c>
      <c r="AM209" s="132">
        <v>600</v>
      </c>
      <c r="AN209" s="67"/>
      <c r="AO209" s="59"/>
      <c r="AP209" s="126"/>
      <c r="AQ209" s="132">
        <f t="shared" si="12"/>
        <v>1200</v>
      </c>
      <c r="AR209" s="216"/>
      <c r="AS209" s="215">
        <v>0.89</v>
      </c>
      <c r="AT209" s="212">
        <f t="shared" si="14"/>
        <v>1068</v>
      </c>
      <c r="AU209" s="213">
        <f t="shared" si="13"/>
        <v>534</v>
      </c>
    </row>
    <row r="210" spans="1:47" ht="27" thickBot="1" x14ac:dyDescent="0.4">
      <c r="A210" s="118">
        <v>207</v>
      </c>
      <c r="B210" s="82">
        <v>268264</v>
      </c>
      <c r="C210" s="89" t="s">
        <v>430</v>
      </c>
      <c r="D210" s="57"/>
      <c r="E210" s="57"/>
      <c r="F210" s="195">
        <v>300</v>
      </c>
      <c r="G210" s="58"/>
      <c r="H210" s="59"/>
      <c r="I210" s="126"/>
      <c r="J210" s="61"/>
      <c r="K210" s="59"/>
      <c r="L210" s="126"/>
      <c r="M210" s="61"/>
      <c r="N210" s="59"/>
      <c r="O210" s="126"/>
      <c r="P210" s="61"/>
      <c r="Q210" s="59"/>
      <c r="R210" s="126"/>
      <c r="S210" s="61"/>
      <c r="T210" s="59"/>
      <c r="U210" s="126"/>
      <c r="V210" s="61"/>
      <c r="W210" s="59"/>
      <c r="X210" s="126"/>
      <c r="Y210" s="61"/>
      <c r="Z210" s="59"/>
      <c r="AA210" s="126"/>
      <c r="AB210" s="61"/>
      <c r="AC210" s="59"/>
      <c r="AD210" s="126"/>
      <c r="AE210" s="61"/>
      <c r="AF210" s="59"/>
      <c r="AG210" s="126"/>
      <c r="AH210" s="61"/>
      <c r="AI210" s="59"/>
      <c r="AJ210" s="128"/>
      <c r="AK210" s="61">
        <v>30</v>
      </c>
      <c r="AL210" s="109">
        <v>270</v>
      </c>
      <c r="AM210" s="132">
        <v>300</v>
      </c>
      <c r="AN210" s="67"/>
      <c r="AO210" s="59"/>
      <c r="AP210" s="126"/>
      <c r="AQ210" s="132">
        <f t="shared" si="12"/>
        <v>600</v>
      </c>
      <c r="AR210" s="216"/>
      <c r="AS210" s="215">
        <v>4.78</v>
      </c>
      <c r="AT210" s="212">
        <f t="shared" si="14"/>
        <v>2868</v>
      </c>
      <c r="AU210" s="213">
        <f t="shared" si="13"/>
        <v>1434</v>
      </c>
    </row>
    <row r="211" spans="1:47" ht="27" thickBot="1" x14ac:dyDescent="0.4">
      <c r="A211" s="118">
        <v>208</v>
      </c>
      <c r="B211" s="82">
        <v>271600</v>
      </c>
      <c r="C211" s="89" t="s">
        <v>433</v>
      </c>
      <c r="D211" s="57"/>
      <c r="E211" s="57"/>
      <c r="F211" s="195">
        <v>1000</v>
      </c>
      <c r="G211" s="58"/>
      <c r="H211" s="59"/>
      <c r="I211" s="126"/>
      <c r="J211" s="61"/>
      <c r="K211" s="59"/>
      <c r="L211" s="126"/>
      <c r="M211" s="61"/>
      <c r="N211" s="59"/>
      <c r="O211" s="126"/>
      <c r="P211" s="61"/>
      <c r="Q211" s="59"/>
      <c r="R211" s="126"/>
      <c r="S211" s="61">
        <v>100</v>
      </c>
      <c r="T211" s="59">
        <v>150</v>
      </c>
      <c r="U211" s="126">
        <v>200</v>
      </c>
      <c r="V211" s="61">
        <v>10</v>
      </c>
      <c r="W211" s="59">
        <v>90</v>
      </c>
      <c r="X211" s="126">
        <v>100</v>
      </c>
      <c r="Y211" s="61">
        <v>100</v>
      </c>
      <c r="Z211" s="59">
        <v>900</v>
      </c>
      <c r="AA211" s="126">
        <v>950</v>
      </c>
      <c r="AB211" s="61"/>
      <c r="AC211" s="59"/>
      <c r="AD211" s="126"/>
      <c r="AE211" s="61"/>
      <c r="AF211" s="59"/>
      <c r="AG211" s="126"/>
      <c r="AH211" s="61"/>
      <c r="AI211" s="59"/>
      <c r="AJ211" s="128"/>
      <c r="AK211" s="61">
        <v>50</v>
      </c>
      <c r="AL211" s="109">
        <v>450</v>
      </c>
      <c r="AM211" s="132">
        <v>500</v>
      </c>
      <c r="AN211" s="67">
        <v>100</v>
      </c>
      <c r="AO211" s="59">
        <v>500</v>
      </c>
      <c r="AP211" s="126">
        <v>800</v>
      </c>
      <c r="AQ211" s="132">
        <f t="shared" si="12"/>
        <v>3550</v>
      </c>
      <c r="AR211" s="216"/>
      <c r="AS211" s="215">
        <v>12.83</v>
      </c>
      <c r="AT211" s="212">
        <f t="shared" si="14"/>
        <v>45546.5</v>
      </c>
      <c r="AU211" s="213">
        <f t="shared" si="13"/>
        <v>12830</v>
      </c>
    </row>
    <row r="212" spans="1:47" ht="27" thickBot="1" x14ac:dyDescent="0.4">
      <c r="A212" s="118">
        <v>209</v>
      </c>
      <c r="B212" s="134">
        <v>271599</v>
      </c>
      <c r="C212" s="123" t="s">
        <v>433</v>
      </c>
      <c r="D212" s="57"/>
      <c r="E212" s="57"/>
      <c r="F212" s="195">
        <v>1000</v>
      </c>
      <c r="G212" s="58"/>
      <c r="H212" s="59"/>
      <c r="I212" s="126"/>
      <c r="J212" s="153"/>
      <c r="K212" s="141"/>
      <c r="L212" s="126"/>
      <c r="M212" s="153"/>
      <c r="N212" s="141"/>
      <c r="O212" s="126"/>
      <c r="P212" s="153">
        <v>100</v>
      </c>
      <c r="Q212" s="141">
        <v>1600</v>
      </c>
      <c r="R212" s="126">
        <v>2000</v>
      </c>
      <c r="S212" s="153">
        <v>100</v>
      </c>
      <c r="T212" s="141">
        <v>150</v>
      </c>
      <c r="U212" s="126">
        <v>200</v>
      </c>
      <c r="V212" s="153">
        <v>10</v>
      </c>
      <c r="W212" s="141">
        <v>90</v>
      </c>
      <c r="X212" s="126">
        <v>100</v>
      </c>
      <c r="Y212" s="153">
        <v>100</v>
      </c>
      <c r="Z212" s="141">
        <v>900</v>
      </c>
      <c r="AA212" s="126">
        <v>950</v>
      </c>
      <c r="AB212" s="153"/>
      <c r="AC212" s="141"/>
      <c r="AD212" s="126"/>
      <c r="AE212" s="153"/>
      <c r="AF212" s="141"/>
      <c r="AG212" s="126"/>
      <c r="AH212" s="153"/>
      <c r="AI212" s="141"/>
      <c r="AJ212" s="128"/>
      <c r="AK212" s="153"/>
      <c r="AL212" s="128"/>
      <c r="AM212" s="132"/>
      <c r="AN212" s="154">
        <v>100</v>
      </c>
      <c r="AO212" s="141">
        <v>500</v>
      </c>
      <c r="AP212" s="126">
        <v>800</v>
      </c>
      <c r="AQ212" s="132">
        <f t="shared" si="12"/>
        <v>5050</v>
      </c>
      <c r="AR212" s="143"/>
      <c r="AS212" s="215">
        <v>20.47</v>
      </c>
      <c r="AT212" s="212">
        <f t="shared" si="14"/>
        <v>103373.5</v>
      </c>
      <c r="AU212" s="213">
        <f t="shared" si="13"/>
        <v>20470</v>
      </c>
    </row>
    <row r="213" spans="1:47" ht="27" thickBot="1" x14ac:dyDescent="0.4">
      <c r="A213" s="118">
        <v>210</v>
      </c>
      <c r="B213" s="82">
        <v>267310</v>
      </c>
      <c r="C213" s="89" t="s">
        <v>430</v>
      </c>
      <c r="D213" s="57"/>
      <c r="E213" s="57"/>
      <c r="F213" s="195">
        <v>5000</v>
      </c>
      <c r="G213" s="58">
        <v>300</v>
      </c>
      <c r="H213" s="59">
        <v>500</v>
      </c>
      <c r="I213" s="126">
        <f t="shared" si="11"/>
        <v>800</v>
      </c>
      <c r="J213" s="61"/>
      <c r="K213" s="59"/>
      <c r="L213" s="126"/>
      <c r="M213" s="61">
        <v>100</v>
      </c>
      <c r="N213" s="59">
        <v>3000</v>
      </c>
      <c r="O213" s="126">
        <v>5000</v>
      </c>
      <c r="P213" s="61">
        <v>100</v>
      </c>
      <c r="Q213" s="59">
        <v>4000</v>
      </c>
      <c r="R213" s="126">
        <v>5000</v>
      </c>
      <c r="S213" s="61">
        <v>150</v>
      </c>
      <c r="T213" s="59">
        <v>500</v>
      </c>
      <c r="U213" s="126">
        <v>1000</v>
      </c>
      <c r="V213" s="61">
        <v>100</v>
      </c>
      <c r="W213" s="59">
        <v>800</v>
      </c>
      <c r="X213" s="126">
        <v>1000</v>
      </c>
      <c r="Y213" s="61">
        <v>100</v>
      </c>
      <c r="Z213" s="59">
        <v>4900</v>
      </c>
      <c r="AA213" s="126">
        <v>4950</v>
      </c>
      <c r="AB213" s="61">
        <v>550</v>
      </c>
      <c r="AC213" s="59">
        <v>1100</v>
      </c>
      <c r="AD213" s="126">
        <v>2200</v>
      </c>
      <c r="AE213" s="61">
        <v>100</v>
      </c>
      <c r="AF213" s="59">
        <v>200</v>
      </c>
      <c r="AG213" s="126">
        <v>300</v>
      </c>
      <c r="AH213" s="61">
        <v>25</v>
      </c>
      <c r="AI213" s="59">
        <v>50</v>
      </c>
      <c r="AJ213" s="128">
        <v>100</v>
      </c>
      <c r="AK213" s="61">
        <v>50</v>
      </c>
      <c r="AL213" s="109">
        <v>4950</v>
      </c>
      <c r="AM213" s="132">
        <v>5000</v>
      </c>
      <c r="AN213" s="67">
        <v>100</v>
      </c>
      <c r="AO213" s="59">
        <v>500</v>
      </c>
      <c r="AP213" s="126">
        <v>800</v>
      </c>
      <c r="AQ213" s="132">
        <f t="shared" si="12"/>
        <v>31150</v>
      </c>
      <c r="AR213" s="216"/>
      <c r="AS213" s="215">
        <v>2.33</v>
      </c>
      <c r="AT213" s="212">
        <f t="shared" si="14"/>
        <v>72579.5</v>
      </c>
      <c r="AU213" s="213">
        <f t="shared" si="13"/>
        <v>11650</v>
      </c>
    </row>
    <row r="214" spans="1:47" ht="27" thickBot="1" x14ac:dyDescent="0.4">
      <c r="A214" s="118">
        <v>211</v>
      </c>
      <c r="B214" s="82">
        <v>276656</v>
      </c>
      <c r="C214" s="89" t="s">
        <v>432</v>
      </c>
      <c r="D214" s="57"/>
      <c r="E214" s="57"/>
      <c r="F214" s="195">
        <v>1200</v>
      </c>
      <c r="G214" s="58">
        <v>100</v>
      </c>
      <c r="H214" s="59">
        <v>300</v>
      </c>
      <c r="I214" s="126">
        <f t="shared" si="11"/>
        <v>400</v>
      </c>
      <c r="J214" s="61"/>
      <c r="K214" s="59"/>
      <c r="L214" s="126"/>
      <c r="M214" s="61"/>
      <c r="N214" s="59"/>
      <c r="O214" s="126"/>
      <c r="P214" s="61"/>
      <c r="Q214" s="59"/>
      <c r="R214" s="126"/>
      <c r="S214" s="61"/>
      <c r="T214" s="59"/>
      <c r="U214" s="126"/>
      <c r="V214" s="61">
        <v>10</v>
      </c>
      <c r="W214" s="59">
        <v>90</v>
      </c>
      <c r="X214" s="126">
        <v>100</v>
      </c>
      <c r="Y214" s="61"/>
      <c r="Z214" s="59"/>
      <c r="AA214" s="126"/>
      <c r="AB214" s="61"/>
      <c r="AC214" s="59"/>
      <c r="AD214" s="126"/>
      <c r="AE214" s="61"/>
      <c r="AF214" s="59"/>
      <c r="AG214" s="126"/>
      <c r="AH214" s="61"/>
      <c r="AI214" s="59"/>
      <c r="AJ214" s="128"/>
      <c r="AK214" s="61">
        <v>10</v>
      </c>
      <c r="AL214" s="109">
        <v>190</v>
      </c>
      <c r="AM214" s="132">
        <v>200</v>
      </c>
      <c r="AN214" s="67"/>
      <c r="AO214" s="59"/>
      <c r="AP214" s="126"/>
      <c r="AQ214" s="132">
        <f t="shared" si="12"/>
        <v>1900</v>
      </c>
      <c r="AR214" s="216"/>
      <c r="AS214" s="215">
        <v>0.7</v>
      </c>
      <c r="AT214" s="212">
        <f t="shared" si="14"/>
        <v>1330</v>
      </c>
      <c r="AU214" s="213">
        <f t="shared" si="13"/>
        <v>840</v>
      </c>
    </row>
    <row r="215" spans="1:47" ht="27" thickBot="1" x14ac:dyDescent="0.4">
      <c r="A215" s="118">
        <v>212</v>
      </c>
      <c r="B215" s="82">
        <v>345259</v>
      </c>
      <c r="C215" s="89" t="s">
        <v>430</v>
      </c>
      <c r="D215" s="57"/>
      <c r="E215" s="57"/>
      <c r="F215" s="195">
        <v>300</v>
      </c>
      <c r="G215" s="58">
        <v>100</v>
      </c>
      <c r="H215" s="59">
        <v>300</v>
      </c>
      <c r="I215" s="126">
        <f t="shared" si="11"/>
        <v>400</v>
      </c>
      <c r="J215" s="61"/>
      <c r="K215" s="59"/>
      <c r="L215" s="126"/>
      <c r="M215" s="61"/>
      <c r="N215" s="59"/>
      <c r="O215" s="126"/>
      <c r="P215" s="61"/>
      <c r="Q215" s="59"/>
      <c r="R215" s="126"/>
      <c r="S215" s="61"/>
      <c r="T215" s="59"/>
      <c r="U215" s="126"/>
      <c r="V215" s="61">
        <v>10</v>
      </c>
      <c r="W215" s="59">
        <v>90</v>
      </c>
      <c r="X215" s="126">
        <v>100</v>
      </c>
      <c r="Y215" s="61"/>
      <c r="Z215" s="59"/>
      <c r="AA215" s="126"/>
      <c r="AB215" s="61"/>
      <c r="AC215" s="59"/>
      <c r="AD215" s="126"/>
      <c r="AE215" s="61"/>
      <c r="AF215" s="59"/>
      <c r="AG215" s="126"/>
      <c r="AH215" s="61"/>
      <c r="AI215" s="59"/>
      <c r="AJ215" s="128"/>
      <c r="AK215" s="61">
        <v>10</v>
      </c>
      <c r="AL215" s="109">
        <v>190</v>
      </c>
      <c r="AM215" s="132">
        <v>200</v>
      </c>
      <c r="AN215" s="67"/>
      <c r="AO215" s="59"/>
      <c r="AP215" s="126"/>
      <c r="AQ215" s="132">
        <f t="shared" si="12"/>
        <v>1000</v>
      </c>
      <c r="AR215" s="216"/>
      <c r="AS215" s="215">
        <v>32.380000000000003</v>
      </c>
      <c r="AT215" s="212">
        <f t="shared" si="14"/>
        <v>32380.000000000004</v>
      </c>
      <c r="AU215" s="213">
        <f t="shared" si="13"/>
        <v>9714</v>
      </c>
    </row>
    <row r="216" spans="1:47" ht="27" thickBot="1" x14ac:dyDescent="0.4">
      <c r="A216" s="118">
        <v>213</v>
      </c>
      <c r="B216" s="82">
        <v>267717</v>
      </c>
      <c r="C216" s="89" t="s">
        <v>432</v>
      </c>
      <c r="D216" s="57"/>
      <c r="E216" s="57"/>
      <c r="F216" s="195">
        <v>600</v>
      </c>
      <c r="G216" s="58">
        <v>100</v>
      </c>
      <c r="H216" s="59">
        <v>300</v>
      </c>
      <c r="I216" s="126">
        <f t="shared" si="11"/>
        <v>400</v>
      </c>
      <c r="J216" s="61">
        <v>100</v>
      </c>
      <c r="K216" s="59">
        <v>200</v>
      </c>
      <c r="L216" s="126">
        <v>300</v>
      </c>
      <c r="M216" s="61">
        <v>100</v>
      </c>
      <c r="N216" s="59">
        <v>100</v>
      </c>
      <c r="O216" s="126">
        <v>600</v>
      </c>
      <c r="P216" s="61"/>
      <c r="Q216" s="59"/>
      <c r="R216" s="126"/>
      <c r="S216" s="61">
        <v>100</v>
      </c>
      <c r="T216" s="59">
        <v>350</v>
      </c>
      <c r="U216" s="126">
        <v>600</v>
      </c>
      <c r="V216" s="61">
        <v>10</v>
      </c>
      <c r="W216" s="59">
        <v>90</v>
      </c>
      <c r="X216" s="126">
        <v>100</v>
      </c>
      <c r="Y216" s="61">
        <v>100</v>
      </c>
      <c r="Z216" s="59">
        <v>500</v>
      </c>
      <c r="AA216" s="126">
        <v>550</v>
      </c>
      <c r="AB216" s="61"/>
      <c r="AC216" s="59"/>
      <c r="AD216" s="126"/>
      <c r="AE216" s="61">
        <v>100</v>
      </c>
      <c r="AF216" s="59">
        <v>200</v>
      </c>
      <c r="AG216" s="126">
        <v>300</v>
      </c>
      <c r="AH216" s="61"/>
      <c r="AI216" s="59"/>
      <c r="AJ216" s="128"/>
      <c r="AK216" s="61">
        <v>100</v>
      </c>
      <c r="AL216" s="109">
        <v>500</v>
      </c>
      <c r="AM216" s="132">
        <v>600</v>
      </c>
      <c r="AN216" s="67">
        <v>80</v>
      </c>
      <c r="AO216" s="59">
        <v>200</v>
      </c>
      <c r="AP216" s="126">
        <v>300</v>
      </c>
      <c r="AQ216" s="132">
        <f t="shared" si="12"/>
        <v>4350</v>
      </c>
      <c r="AR216" s="216"/>
      <c r="AS216" s="215">
        <v>0.45</v>
      </c>
      <c r="AT216" s="212">
        <f t="shared" si="14"/>
        <v>1957.5</v>
      </c>
      <c r="AU216" s="213">
        <f t="shared" si="13"/>
        <v>270</v>
      </c>
    </row>
    <row r="217" spans="1:47" ht="27" thickBot="1" x14ac:dyDescent="0.4">
      <c r="A217" s="118">
        <v>214</v>
      </c>
      <c r="B217" s="134">
        <v>268498</v>
      </c>
      <c r="C217" s="123" t="s">
        <v>429</v>
      </c>
      <c r="D217" s="57"/>
      <c r="E217" s="57"/>
      <c r="F217" s="195">
        <v>3000</v>
      </c>
      <c r="G217" s="58"/>
      <c r="H217" s="59"/>
      <c r="I217" s="126"/>
      <c r="J217" s="153"/>
      <c r="K217" s="141"/>
      <c r="L217" s="126"/>
      <c r="M217" s="153">
        <v>100</v>
      </c>
      <c r="N217" s="141">
        <v>100</v>
      </c>
      <c r="O217" s="126">
        <v>3000</v>
      </c>
      <c r="P217" s="153"/>
      <c r="Q217" s="141"/>
      <c r="R217" s="126"/>
      <c r="S217" s="153"/>
      <c r="T217" s="141"/>
      <c r="U217" s="126"/>
      <c r="V217" s="153">
        <v>10</v>
      </c>
      <c r="W217" s="141">
        <v>90</v>
      </c>
      <c r="X217" s="126">
        <v>100</v>
      </c>
      <c r="Y217" s="153">
        <v>100</v>
      </c>
      <c r="Z217" s="141">
        <v>1000</v>
      </c>
      <c r="AA217" s="126">
        <v>2000</v>
      </c>
      <c r="AB217" s="153"/>
      <c r="AC217" s="141"/>
      <c r="AD217" s="126"/>
      <c r="AE217" s="153"/>
      <c r="AF217" s="141"/>
      <c r="AG217" s="126"/>
      <c r="AH217" s="153"/>
      <c r="AI217" s="141"/>
      <c r="AJ217" s="128"/>
      <c r="AK217" s="153">
        <v>300</v>
      </c>
      <c r="AL217" s="128">
        <v>2700</v>
      </c>
      <c r="AM217" s="132">
        <v>3000</v>
      </c>
      <c r="AN217" s="154">
        <v>100</v>
      </c>
      <c r="AO217" s="141">
        <v>500</v>
      </c>
      <c r="AP217" s="126">
        <v>800</v>
      </c>
      <c r="AQ217" s="132">
        <f t="shared" si="12"/>
        <v>11900</v>
      </c>
      <c r="AR217" s="143"/>
      <c r="AS217" s="215">
        <v>12.56</v>
      </c>
      <c r="AT217" s="212">
        <f t="shared" si="14"/>
        <v>149464</v>
      </c>
      <c r="AU217" s="213">
        <f t="shared" si="13"/>
        <v>37680</v>
      </c>
    </row>
    <row r="218" spans="1:47" ht="27" thickBot="1" x14ac:dyDescent="0.4">
      <c r="A218" s="118">
        <v>215</v>
      </c>
      <c r="B218" s="82">
        <v>268286</v>
      </c>
      <c r="C218" s="89" t="s">
        <v>436</v>
      </c>
      <c r="D218" s="57"/>
      <c r="E218" s="57"/>
      <c r="F218" s="196">
        <v>100</v>
      </c>
      <c r="G218" s="58">
        <v>30</v>
      </c>
      <c r="H218" s="59">
        <v>50</v>
      </c>
      <c r="I218" s="126">
        <f t="shared" si="11"/>
        <v>80</v>
      </c>
      <c r="J218" s="61">
        <v>100</v>
      </c>
      <c r="K218" s="59">
        <v>200</v>
      </c>
      <c r="L218" s="126">
        <v>300</v>
      </c>
      <c r="M218" s="61">
        <v>10</v>
      </c>
      <c r="N218" s="59">
        <v>50</v>
      </c>
      <c r="O218" s="126">
        <v>100</v>
      </c>
      <c r="P218" s="61">
        <v>10</v>
      </c>
      <c r="Q218" s="59">
        <v>800</v>
      </c>
      <c r="R218" s="126">
        <v>1000</v>
      </c>
      <c r="S218" s="61">
        <v>50</v>
      </c>
      <c r="T218" s="59">
        <v>95</v>
      </c>
      <c r="U218" s="126">
        <v>100</v>
      </c>
      <c r="V218" s="61">
        <v>10</v>
      </c>
      <c r="W218" s="59">
        <v>90</v>
      </c>
      <c r="X218" s="126">
        <v>100</v>
      </c>
      <c r="Y218" s="61">
        <v>10</v>
      </c>
      <c r="Z218" s="59">
        <v>90</v>
      </c>
      <c r="AA218" s="126">
        <v>95</v>
      </c>
      <c r="AB218" s="61">
        <v>87</v>
      </c>
      <c r="AC218" s="59">
        <v>175</v>
      </c>
      <c r="AD218" s="126">
        <v>350</v>
      </c>
      <c r="AE218" s="61">
        <v>10</v>
      </c>
      <c r="AF218" s="59">
        <v>50</v>
      </c>
      <c r="AG218" s="126">
        <v>60</v>
      </c>
      <c r="AH218" s="61"/>
      <c r="AI218" s="59"/>
      <c r="AJ218" s="128"/>
      <c r="AK218" s="61">
        <v>10</v>
      </c>
      <c r="AL218" s="109">
        <v>90</v>
      </c>
      <c r="AM218" s="132">
        <v>100</v>
      </c>
      <c r="AN218" s="67"/>
      <c r="AO218" s="59"/>
      <c r="AP218" s="126"/>
      <c r="AQ218" s="132">
        <f t="shared" si="12"/>
        <v>2385</v>
      </c>
      <c r="AR218" s="216"/>
      <c r="AS218" s="215">
        <v>7.95</v>
      </c>
      <c r="AT218" s="212">
        <f t="shared" si="14"/>
        <v>18960.75</v>
      </c>
      <c r="AU218" s="213">
        <f t="shared" si="13"/>
        <v>795</v>
      </c>
    </row>
    <row r="219" spans="1:47" ht="27" thickBot="1" x14ac:dyDescent="0.4">
      <c r="A219" s="118">
        <v>216</v>
      </c>
      <c r="B219" s="134">
        <v>268481</v>
      </c>
      <c r="C219" s="123" t="s">
        <v>430</v>
      </c>
      <c r="D219" s="57"/>
      <c r="E219" s="57"/>
      <c r="F219" s="195">
        <v>2000</v>
      </c>
      <c r="G219" s="58"/>
      <c r="H219" s="59"/>
      <c r="I219" s="126"/>
      <c r="J219" s="153"/>
      <c r="K219" s="141"/>
      <c r="L219" s="126"/>
      <c r="M219" s="153">
        <v>100</v>
      </c>
      <c r="N219" s="141">
        <v>100</v>
      </c>
      <c r="O219" s="126">
        <v>2000</v>
      </c>
      <c r="P219" s="153"/>
      <c r="Q219" s="141"/>
      <c r="R219" s="126"/>
      <c r="S219" s="153"/>
      <c r="T219" s="141"/>
      <c r="U219" s="126"/>
      <c r="V219" s="153">
        <v>10</v>
      </c>
      <c r="W219" s="141">
        <v>90</v>
      </c>
      <c r="X219" s="126">
        <v>100</v>
      </c>
      <c r="Y219" s="153">
        <v>100</v>
      </c>
      <c r="Z219" s="141">
        <v>1900</v>
      </c>
      <c r="AA219" s="126">
        <v>1950</v>
      </c>
      <c r="AB219" s="153"/>
      <c r="AC219" s="141"/>
      <c r="AD219" s="126"/>
      <c r="AE219" s="153"/>
      <c r="AF219" s="141"/>
      <c r="AG219" s="126"/>
      <c r="AH219" s="153"/>
      <c r="AI219" s="141"/>
      <c r="AJ219" s="128"/>
      <c r="AK219" s="153">
        <v>2000</v>
      </c>
      <c r="AL219" s="128">
        <v>1800</v>
      </c>
      <c r="AM219" s="132">
        <v>2000</v>
      </c>
      <c r="AN219" s="154"/>
      <c r="AO219" s="141"/>
      <c r="AP219" s="126"/>
      <c r="AQ219" s="132">
        <f t="shared" si="12"/>
        <v>8050</v>
      </c>
      <c r="AR219" s="143"/>
      <c r="AS219" s="215">
        <v>12.84</v>
      </c>
      <c r="AT219" s="212">
        <f t="shared" si="14"/>
        <v>103362</v>
      </c>
      <c r="AU219" s="213">
        <f t="shared" si="13"/>
        <v>25680</v>
      </c>
    </row>
    <row r="220" spans="1:47" ht="27" thickBot="1" x14ac:dyDescent="0.4">
      <c r="A220" s="118">
        <v>217</v>
      </c>
      <c r="B220" s="82">
        <v>268481</v>
      </c>
      <c r="C220" s="89" t="s">
        <v>430</v>
      </c>
      <c r="D220" s="57"/>
      <c r="E220" s="57"/>
      <c r="F220" s="195">
        <v>600</v>
      </c>
      <c r="G220" s="58"/>
      <c r="H220" s="59"/>
      <c r="I220" s="126"/>
      <c r="J220" s="61"/>
      <c r="K220" s="59"/>
      <c r="L220" s="126"/>
      <c r="M220" s="61"/>
      <c r="N220" s="59"/>
      <c r="O220" s="126"/>
      <c r="P220" s="61"/>
      <c r="Q220" s="59"/>
      <c r="R220" s="126"/>
      <c r="S220" s="61"/>
      <c r="T220" s="59"/>
      <c r="U220" s="126"/>
      <c r="V220" s="61">
        <v>10</v>
      </c>
      <c r="W220" s="59">
        <v>90</v>
      </c>
      <c r="X220" s="126">
        <v>100</v>
      </c>
      <c r="Y220" s="61">
        <v>100</v>
      </c>
      <c r="Z220" s="59">
        <v>500</v>
      </c>
      <c r="AA220" s="126">
        <v>550</v>
      </c>
      <c r="AB220" s="61"/>
      <c r="AC220" s="59"/>
      <c r="AD220" s="126"/>
      <c r="AE220" s="61"/>
      <c r="AF220" s="59"/>
      <c r="AG220" s="126"/>
      <c r="AH220" s="61"/>
      <c r="AI220" s="59"/>
      <c r="AJ220" s="128"/>
      <c r="AK220" s="61">
        <v>50</v>
      </c>
      <c r="AL220" s="109">
        <v>550</v>
      </c>
      <c r="AM220" s="132">
        <v>600</v>
      </c>
      <c r="AN220" s="67">
        <v>80</v>
      </c>
      <c r="AO220" s="59">
        <v>200</v>
      </c>
      <c r="AP220" s="126">
        <v>300</v>
      </c>
      <c r="AQ220" s="132">
        <f t="shared" si="12"/>
        <v>2150</v>
      </c>
      <c r="AR220" s="216"/>
      <c r="AS220" s="215">
        <v>6.47</v>
      </c>
      <c r="AT220" s="212">
        <f t="shared" si="14"/>
        <v>13910.5</v>
      </c>
      <c r="AU220" s="213">
        <f t="shared" si="13"/>
        <v>3882</v>
      </c>
    </row>
    <row r="221" spans="1:47" ht="27" thickBot="1" x14ac:dyDescent="0.4">
      <c r="A221" s="118">
        <v>218</v>
      </c>
      <c r="B221" s="82">
        <v>268482</v>
      </c>
      <c r="C221" s="89" t="s">
        <v>430</v>
      </c>
      <c r="D221" s="57"/>
      <c r="E221" s="57"/>
      <c r="F221" s="195">
        <v>600</v>
      </c>
      <c r="G221" s="58"/>
      <c r="H221" s="59"/>
      <c r="I221" s="126"/>
      <c r="J221" s="61"/>
      <c r="K221" s="59"/>
      <c r="L221" s="126"/>
      <c r="M221" s="61"/>
      <c r="N221" s="59"/>
      <c r="O221" s="126"/>
      <c r="P221" s="61"/>
      <c r="Q221" s="59"/>
      <c r="R221" s="126"/>
      <c r="S221" s="61"/>
      <c r="T221" s="59"/>
      <c r="U221" s="126"/>
      <c r="V221" s="61">
        <v>10</v>
      </c>
      <c r="W221" s="59">
        <v>90</v>
      </c>
      <c r="X221" s="126">
        <v>100</v>
      </c>
      <c r="Y221" s="61">
        <v>100</v>
      </c>
      <c r="Z221" s="59">
        <v>500</v>
      </c>
      <c r="AA221" s="126">
        <v>550</v>
      </c>
      <c r="AB221" s="61"/>
      <c r="AC221" s="59"/>
      <c r="AD221" s="126"/>
      <c r="AE221" s="61"/>
      <c r="AF221" s="59"/>
      <c r="AG221" s="126"/>
      <c r="AH221" s="61"/>
      <c r="AI221" s="59"/>
      <c r="AJ221" s="128"/>
      <c r="AK221" s="61">
        <v>50</v>
      </c>
      <c r="AL221" s="109">
        <v>550</v>
      </c>
      <c r="AM221" s="132">
        <v>600</v>
      </c>
      <c r="AN221" s="67"/>
      <c r="AO221" s="59"/>
      <c r="AP221" s="126"/>
      <c r="AQ221" s="132">
        <f t="shared" si="12"/>
        <v>1850</v>
      </c>
      <c r="AR221" s="216"/>
      <c r="AS221" s="215">
        <v>3.52</v>
      </c>
      <c r="AT221" s="212">
        <f t="shared" si="14"/>
        <v>6512</v>
      </c>
      <c r="AU221" s="213">
        <f t="shared" si="13"/>
        <v>2112</v>
      </c>
    </row>
    <row r="222" spans="1:47" ht="27" thickBot="1" x14ac:dyDescent="0.4">
      <c r="A222" s="118">
        <v>219</v>
      </c>
      <c r="B222" s="82">
        <v>358755</v>
      </c>
      <c r="C222" s="89" t="s">
        <v>432</v>
      </c>
      <c r="D222" s="57"/>
      <c r="E222" s="57"/>
      <c r="F222" s="196">
        <v>100</v>
      </c>
      <c r="G222" s="58"/>
      <c r="H222" s="59"/>
      <c r="I222" s="126"/>
      <c r="J222" s="61"/>
      <c r="K222" s="59"/>
      <c r="L222" s="126"/>
      <c r="M222" s="61"/>
      <c r="N222" s="59"/>
      <c r="O222" s="126"/>
      <c r="P222" s="61"/>
      <c r="Q222" s="59"/>
      <c r="R222" s="126"/>
      <c r="S222" s="61"/>
      <c r="T222" s="59"/>
      <c r="U222" s="126"/>
      <c r="V222" s="61"/>
      <c r="W222" s="59"/>
      <c r="X222" s="126"/>
      <c r="Y222" s="61">
        <v>50</v>
      </c>
      <c r="Z222" s="59">
        <v>80</v>
      </c>
      <c r="AA222" s="126">
        <v>90</v>
      </c>
      <c r="AB222" s="61"/>
      <c r="AC222" s="59"/>
      <c r="AD222" s="126"/>
      <c r="AE222" s="61"/>
      <c r="AF222" s="59"/>
      <c r="AG222" s="126"/>
      <c r="AH222" s="61"/>
      <c r="AI222" s="59"/>
      <c r="AJ222" s="128"/>
      <c r="AK222" s="61"/>
      <c r="AL222" s="109"/>
      <c r="AM222" s="132"/>
      <c r="AN222" s="67"/>
      <c r="AO222" s="59"/>
      <c r="AP222" s="126"/>
      <c r="AQ222" s="132">
        <f t="shared" si="12"/>
        <v>190</v>
      </c>
      <c r="AR222" s="216"/>
      <c r="AS222" s="215">
        <v>43.96</v>
      </c>
      <c r="AT222" s="212">
        <f t="shared" si="14"/>
        <v>8352.4</v>
      </c>
      <c r="AU222" s="213">
        <f t="shared" si="13"/>
        <v>4396</v>
      </c>
    </row>
    <row r="223" spans="1:47" ht="27" thickBot="1" x14ac:dyDescent="0.4">
      <c r="A223" s="118">
        <v>220</v>
      </c>
      <c r="B223" s="82">
        <v>304872</v>
      </c>
      <c r="C223" s="89" t="s">
        <v>430</v>
      </c>
      <c r="D223" s="57"/>
      <c r="E223" s="57"/>
      <c r="F223" s="195">
        <v>600</v>
      </c>
      <c r="G223" s="58"/>
      <c r="H223" s="59"/>
      <c r="I223" s="126"/>
      <c r="J223" s="61"/>
      <c r="K223" s="59"/>
      <c r="L223" s="126"/>
      <c r="M223" s="61"/>
      <c r="N223" s="59"/>
      <c r="O223" s="126"/>
      <c r="P223" s="61"/>
      <c r="Q223" s="59"/>
      <c r="R223" s="126"/>
      <c r="S223" s="61"/>
      <c r="T223" s="59"/>
      <c r="U223" s="126"/>
      <c r="V223" s="61">
        <v>10</v>
      </c>
      <c r="W223" s="59">
        <v>90</v>
      </c>
      <c r="X223" s="126">
        <v>100</v>
      </c>
      <c r="Y223" s="61">
        <v>100</v>
      </c>
      <c r="Z223" s="59">
        <v>500</v>
      </c>
      <c r="AA223" s="126">
        <v>550</v>
      </c>
      <c r="AB223" s="61"/>
      <c r="AC223" s="59"/>
      <c r="AD223" s="126"/>
      <c r="AE223" s="61"/>
      <c r="AF223" s="59"/>
      <c r="AG223" s="126"/>
      <c r="AH223" s="61"/>
      <c r="AI223" s="59"/>
      <c r="AJ223" s="128"/>
      <c r="AK223" s="61">
        <v>50</v>
      </c>
      <c r="AL223" s="109">
        <v>550</v>
      </c>
      <c r="AM223" s="132">
        <v>600</v>
      </c>
      <c r="AN223" s="67">
        <v>100</v>
      </c>
      <c r="AO223" s="59">
        <v>300</v>
      </c>
      <c r="AP223" s="126">
        <v>400</v>
      </c>
      <c r="AQ223" s="132">
        <f t="shared" si="12"/>
        <v>2250</v>
      </c>
      <c r="AR223" s="216"/>
      <c r="AS223" s="215">
        <v>7.01</v>
      </c>
      <c r="AT223" s="212">
        <f t="shared" si="14"/>
        <v>15772.5</v>
      </c>
      <c r="AU223" s="213">
        <f t="shared" si="13"/>
        <v>4206</v>
      </c>
    </row>
    <row r="224" spans="1:47" ht="27" thickBot="1" x14ac:dyDescent="0.4">
      <c r="A224" s="118">
        <v>221</v>
      </c>
      <c r="B224" s="82">
        <v>271392</v>
      </c>
      <c r="C224" s="89" t="s">
        <v>432</v>
      </c>
      <c r="D224" s="57"/>
      <c r="E224" s="57"/>
      <c r="F224" s="195">
        <v>600</v>
      </c>
      <c r="G224" s="58"/>
      <c r="H224" s="59"/>
      <c r="I224" s="126"/>
      <c r="J224" s="61"/>
      <c r="K224" s="59"/>
      <c r="L224" s="126"/>
      <c r="M224" s="61"/>
      <c r="N224" s="59"/>
      <c r="O224" s="126"/>
      <c r="P224" s="61"/>
      <c r="Q224" s="59"/>
      <c r="R224" s="126"/>
      <c r="S224" s="61"/>
      <c r="T224" s="59"/>
      <c r="U224" s="126"/>
      <c r="V224" s="61">
        <v>10</v>
      </c>
      <c r="W224" s="59">
        <v>90</v>
      </c>
      <c r="X224" s="126">
        <v>100</v>
      </c>
      <c r="Y224" s="61">
        <v>100</v>
      </c>
      <c r="Z224" s="59">
        <v>500</v>
      </c>
      <c r="AA224" s="126">
        <v>550</v>
      </c>
      <c r="AB224" s="61"/>
      <c r="AC224" s="59"/>
      <c r="AD224" s="126"/>
      <c r="AE224" s="61"/>
      <c r="AF224" s="59"/>
      <c r="AG224" s="126"/>
      <c r="AH224" s="61"/>
      <c r="AI224" s="59"/>
      <c r="AJ224" s="128"/>
      <c r="AK224" s="61">
        <v>50</v>
      </c>
      <c r="AL224" s="109">
        <v>550</v>
      </c>
      <c r="AM224" s="132">
        <v>600</v>
      </c>
      <c r="AN224" s="67">
        <v>80</v>
      </c>
      <c r="AO224" s="59">
        <v>200</v>
      </c>
      <c r="AP224" s="126">
        <v>300</v>
      </c>
      <c r="AQ224" s="132">
        <f t="shared" si="12"/>
        <v>2150</v>
      </c>
      <c r="AR224" s="216"/>
      <c r="AS224" s="215">
        <v>1.21</v>
      </c>
      <c r="AT224" s="212">
        <f t="shared" si="14"/>
        <v>2601.5</v>
      </c>
      <c r="AU224" s="213">
        <f t="shared" si="13"/>
        <v>726</v>
      </c>
    </row>
    <row r="225" spans="1:47" ht="27" thickBot="1" x14ac:dyDescent="0.4">
      <c r="A225" s="118">
        <v>222</v>
      </c>
      <c r="B225" s="82">
        <v>304871</v>
      </c>
      <c r="C225" s="89" t="s">
        <v>430</v>
      </c>
      <c r="D225" s="57"/>
      <c r="E225" s="57"/>
      <c r="F225" s="195">
        <v>2000</v>
      </c>
      <c r="G225" s="58"/>
      <c r="H225" s="59"/>
      <c r="I225" s="126"/>
      <c r="J225" s="61"/>
      <c r="K225" s="59"/>
      <c r="L225" s="126"/>
      <c r="M225" s="61">
        <v>100</v>
      </c>
      <c r="N225" s="59">
        <v>1000</v>
      </c>
      <c r="O225" s="126">
        <v>2000</v>
      </c>
      <c r="P225" s="61"/>
      <c r="Q225" s="59"/>
      <c r="R225" s="126"/>
      <c r="S225" s="61"/>
      <c r="T225" s="59"/>
      <c r="U225" s="126"/>
      <c r="V225" s="61">
        <v>10</v>
      </c>
      <c r="W225" s="59">
        <v>90</v>
      </c>
      <c r="X225" s="126">
        <v>100</v>
      </c>
      <c r="Y225" s="61">
        <v>100</v>
      </c>
      <c r="Z225" s="59">
        <v>1900</v>
      </c>
      <c r="AA225" s="126">
        <v>1950</v>
      </c>
      <c r="AB225" s="61"/>
      <c r="AC225" s="59"/>
      <c r="AD225" s="126"/>
      <c r="AE225" s="61"/>
      <c r="AF225" s="59"/>
      <c r="AG225" s="126"/>
      <c r="AH225" s="61"/>
      <c r="AI225" s="59"/>
      <c r="AJ225" s="128"/>
      <c r="AK225" s="61">
        <v>200</v>
      </c>
      <c r="AL225" s="109">
        <v>1800</v>
      </c>
      <c r="AM225" s="132">
        <v>2000</v>
      </c>
      <c r="AN225" s="67">
        <v>100</v>
      </c>
      <c r="AO225" s="59">
        <v>500</v>
      </c>
      <c r="AP225" s="126">
        <v>800</v>
      </c>
      <c r="AQ225" s="132">
        <f t="shared" si="12"/>
        <v>8850</v>
      </c>
      <c r="AR225" s="216"/>
      <c r="AS225" s="215">
        <v>7.63</v>
      </c>
      <c r="AT225" s="212">
        <f t="shared" si="14"/>
        <v>67525.5</v>
      </c>
      <c r="AU225" s="213">
        <f t="shared" si="13"/>
        <v>15260</v>
      </c>
    </row>
    <row r="226" spans="1:47" ht="27" thickBot="1" x14ac:dyDescent="0.4">
      <c r="A226" s="118">
        <v>223</v>
      </c>
      <c r="B226" s="82">
        <v>268501</v>
      </c>
      <c r="C226" s="89" t="s">
        <v>430</v>
      </c>
      <c r="D226" s="57"/>
      <c r="E226" s="57"/>
      <c r="F226" s="195">
        <v>600</v>
      </c>
      <c r="G226" s="58"/>
      <c r="H226" s="59"/>
      <c r="I226" s="126"/>
      <c r="J226" s="61"/>
      <c r="K226" s="59"/>
      <c r="L226" s="126"/>
      <c r="M226" s="61"/>
      <c r="N226" s="59"/>
      <c r="O226" s="126"/>
      <c r="P226" s="61"/>
      <c r="Q226" s="59"/>
      <c r="R226" s="126"/>
      <c r="S226" s="61"/>
      <c r="T226" s="59"/>
      <c r="U226" s="126"/>
      <c r="V226" s="61"/>
      <c r="W226" s="59"/>
      <c r="X226" s="126"/>
      <c r="Y226" s="61"/>
      <c r="Z226" s="59"/>
      <c r="AA226" s="126"/>
      <c r="AB226" s="61"/>
      <c r="AC226" s="59"/>
      <c r="AD226" s="126"/>
      <c r="AE226" s="61"/>
      <c r="AF226" s="59"/>
      <c r="AG226" s="126"/>
      <c r="AH226" s="61"/>
      <c r="AI226" s="59"/>
      <c r="AJ226" s="128"/>
      <c r="AK226" s="61">
        <v>20</v>
      </c>
      <c r="AL226" s="109">
        <v>180</v>
      </c>
      <c r="AM226" s="132">
        <v>200</v>
      </c>
      <c r="AN226" s="67"/>
      <c r="AO226" s="59"/>
      <c r="AP226" s="126"/>
      <c r="AQ226" s="132">
        <f t="shared" si="12"/>
        <v>800</v>
      </c>
      <c r="AR226" s="216"/>
      <c r="AS226" s="215">
        <v>10.32</v>
      </c>
      <c r="AT226" s="212">
        <f t="shared" si="14"/>
        <v>8256</v>
      </c>
      <c r="AU226" s="213">
        <f t="shared" si="13"/>
        <v>6192</v>
      </c>
    </row>
    <row r="227" spans="1:47" ht="27" thickBot="1" x14ac:dyDescent="0.4">
      <c r="A227" s="118">
        <v>224</v>
      </c>
      <c r="B227" s="82">
        <v>272326</v>
      </c>
      <c r="C227" s="89" t="s">
        <v>430</v>
      </c>
      <c r="D227" s="57"/>
      <c r="E227" s="57"/>
      <c r="F227" s="195">
        <v>600</v>
      </c>
      <c r="G227" s="58"/>
      <c r="H227" s="59"/>
      <c r="I227" s="126"/>
      <c r="J227" s="61"/>
      <c r="K227" s="59"/>
      <c r="L227" s="126"/>
      <c r="M227" s="61">
        <v>100</v>
      </c>
      <c r="N227" s="59">
        <v>600</v>
      </c>
      <c r="O227" s="126">
        <v>600</v>
      </c>
      <c r="P227" s="61"/>
      <c r="Q227" s="59"/>
      <c r="R227" s="126"/>
      <c r="S227" s="61"/>
      <c r="T227" s="59"/>
      <c r="U227" s="126"/>
      <c r="V227" s="61"/>
      <c r="W227" s="59"/>
      <c r="X227" s="126"/>
      <c r="Y227" s="61"/>
      <c r="Z227" s="59"/>
      <c r="AA227" s="126"/>
      <c r="AB227" s="61"/>
      <c r="AC227" s="59"/>
      <c r="AD227" s="126"/>
      <c r="AE227" s="61"/>
      <c r="AF227" s="59"/>
      <c r="AG227" s="126"/>
      <c r="AH227" s="61"/>
      <c r="AI227" s="59"/>
      <c r="AJ227" s="128"/>
      <c r="AK227" s="61">
        <v>20</v>
      </c>
      <c r="AL227" s="109">
        <v>180</v>
      </c>
      <c r="AM227" s="132">
        <v>200</v>
      </c>
      <c r="AN227" s="67"/>
      <c r="AO227" s="59"/>
      <c r="AP227" s="126"/>
      <c r="AQ227" s="132">
        <f t="shared" si="12"/>
        <v>1400</v>
      </c>
      <c r="AR227" s="216"/>
      <c r="AS227" s="215">
        <v>10.14</v>
      </c>
      <c r="AT227" s="212">
        <f t="shared" si="14"/>
        <v>14196</v>
      </c>
      <c r="AU227" s="213">
        <f t="shared" si="13"/>
        <v>6084</v>
      </c>
    </row>
    <row r="228" spans="1:47" ht="27" thickBot="1" x14ac:dyDescent="0.4">
      <c r="A228" s="118">
        <v>225</v>
      </c>
      <c r="B228" s="82">
        <v>273167</v>
      </c>
      <c r="C228" s="89" t="s">
        <v>436</v>
      </c>
      <c r="D228" s="57"/>
      <c r="E228" s="57"/>
      <c r="F228" s="195">
        <v>400</v>
      </c>
      <c r="G228" s="58">
        <v>100</v>
      </c>
      <c r="H228" s="59">
        <v>300</v>
      </c>
      <c r="I228" s="126">
        <f t="shared" si="11"/>
        <v>400</v>
      </c>
      <c r="J228" s="61">
        <v>100</v>
      </c>
      <c r="K228" s="59">
        <v>200</v>
      </c>
      <c r="L228" s="126">
        <v>300</v>
      </c>
      <c r="M228" s="61">
        <v>100</v>
      </c>
      <c r="N228" s="59">
        <v>300</v>
      </c>
      <c r="O228" s="126">
        <v>400</v>
      </c>
      <c r="P228" s="61">
        <v>100</v>
      </c>
      <c r="Q228" s="59">
        <v>2400</v>
      </c>
      <c r="R228" s="126">
        <v>3000</v>
      </c>
      <c r="S228" s="61">
        <v>500</v>
      </c>
      <c r="T228" s="59">
        <v>900</v>
      </c>
      <c r="U228" s="126">
        <v>1000</v>
      </c>
      <c r="V228" s="61">
        <v>100</v>
      </c>
      <c r="W228" s="59">
        <v>300</v>
      </c>
      <c r="X228" s="126">
        <v>400</v>
      </c>
      <c r="Y228" s="61">
        <v>100</v>
      </c>
      <c r="Z228" s="59">
        <v>300</v>
      </c>
      <c r="AA228" s="126">
        <v>350</v>
      </c>
      <c r="AB228" s="61">
        <v>162</v>
      </c>
      <c r="AC228" s="59">
        <v>325</v>
      </c>
      <c r="AD228" s="126">
        <v>650</v>
      </c>
      <c r="AE228" s="61"/>
      <c r="AF228" s="59"/>
      <c r="AG228" s="126"/>
      <c r="AH228" s="61"/>
      <c r="AI228" s="59"/>
      <c r="AJ228" s="128"/>
      <c r="AK228" s="61">
        <v>50</v>
      </c>
      <c r="AL228" s="109">
        <v>250</v>
      </c>
      <c r="AM228" s="132">
        <v>300</v>
      </c>
      <c r="AN228" s="67">
        <v>80</v>
      </c>
      <c r="AO228" s="59">
        <v>150</v>
      </c>
      <c r="AP228" s="126">
        <v>200</v>
      </c>
      <c r="AQ228" s="132">
        <f t="shared" si="12"/>
        <v>7400</v>
      </c>
      <c r="AR228" s="216"/>
      <c r="AS228" s="215">
        <v>4.33</v>
      </c>
      <c r="AT228" s="212">
        <f t="shared" si="14"/>
        <v>32042</v>
      </c>
      <c r="AU228" s="213">
        <f t="shared" si="13"/>
        <v>1732</v>
      </c>
    </row>
    <row r="229" spans="1:47" ht="27" thickBot="1" x14ac:dyDescent="0.4">
      <c r="A229" s="118">
        <v>226</v>
      </c>
      <c r="B229" s="82">
        <v>273457</v>
      </c>
      <c r="C229" s="89" t="s">
        <v>430</v>
      </c>
      <c r="D229" s="57"/>
      <c r="E229" s="57"/>
      <c r="F229" s="195">
        <v>600</v>
      </c>
      <c r="G229" s="58">
        <v>200</v>
      </c>
      <c r="H229" s="59">
        <v>400</v>
      </c>
      <c r="I229" s="126">
        <f t="shared" si="11"/>
        <v>600</v>
      </c>
      <c r="J229" s="61"/>
      <c r="K229" s="59"/>
      <c r="L229" s="126"/>
      <c r="M229" s="61"/>
      <c r="N229" s="59"/>
      <c r="O229" s="126"/>
      <c r="P229" s="61"/>
      <c r="Q229" s="59"/>
      <c r="R229" s="126"/>
      <c r="S229" s="61"/>
      <c r="T229" s="59"/>
      <c r="U229" s="126"/>
      <c r="V229" s="61">
        <v>10</v>
      </c>
      <c r="W229" s="59">
        <v>90</v>
      </c>
      <c r="X229" s="126">
        <v>100</v>
      </c>
      <c r="Y229" s="61"/>
      <c r="Z229" s="59"/>
      <c r="AA229" s="126"/>
      <c r="AB229" s="61"/>
      <c r="AC229" s="59"/>
      <c r="AD229" s="126"/>
      <c r="AE229" s="61"/>
      <c r="AF229" s="59"/>
      <c r="AG229" s="126"/>
      <c r="AH229" s="61"/>
      <c r="AI229" s="59"/>
      <c r="AJ229" s="128"/>
      <c r="AK229" s="61">
        <v>50</v>
      </c>
      <c r="AL229" s="109">
        <v>350</v>
      </c>
      <c r="AM229" s="132">
        <v>400</v>
      </c>
      <c r="AN229" s="67"/>
      <c r="AO229" s="59"/>
      <c r="AP229" s="126"/>
      <c r="AQ229" s="132">
        <f t="shared" si="12"/>
        <v>1700</v>
      </c>
      <c r="AR229" s="216"/>
      <c r="AS229" s="215">
        <v>3.06</v>
      </c>
      <c r="AT229" s="212">
        <f t="shared" si="14"/>
        <v>5202</v>
      </c>
      <c r="AU229" s="213">
        <f t="shared" si="13"/>
        <v>1836</v>
      </c>
    </row>
    <row r="230" spans="1:47" ht="27" thickBot="1" x14ac:dyDescent="0.4">
      <c r="A230" s="118">
        <v>227</v>
      </c>
      <c r="B230" s="82">
        <v>267729</v>
      </c>
      <c r="C230" s="89" t="s">
        <v>432</v>
      </c>
      <c r="D230" s="57"/>
      <c r="E230" s="57"/>
      <c r="F230" s="195">
        <v>600</v>
      </c>
      <c r="G230" s="58">
        <v>200</v>
      </c>
      <c r="H230" s="59">
        <v>400</v>
      </c>
      <c r="I230" s="126">
        <f t="shared" si="11"/>
        <v>600</v>
      </c>
      <c r="J230" s="61"/>
      <c r="K230" s="59"/>
      <c r="L230" s="126"/>
      <c r="M230" s="61">
        <v>100</v>
      </c>
      <c r="N230" s="59">
        <v>100</v>
      </c>
      <c r="O230" s="126">
        <v>600</v>
      </c>
      <c r="P230" s="61"/>
      <c r="Q230" s="59"/>
      <c r="R230" s="126"/>
      <c r="S230" s="61"/>
      <c r="T230" s="59"/>
      <c r="U230" s="126"/>
      <c r="V230" s="61">
        <v>10</v>
      </c>
      <c r="W230" s="59">
        <v>90</v>
      </c>
      <c r="X230" s="126">
        <v>100</v>
      </c>
      <c r="Y230" s="61"/>
      <c r="Z230" s="59"/>
      <c r="AA230" s="126"/>
      <c r="AB230" s="61"/>
      <c r="AC230" s="59"/>
      <c r="AD230" s="126"/>
      <c r="AE230" s="61"/>
      <c r="AF230" s="59"/>
      <c r="AG230" s="126"/>
      <c r="AH230" s="61"/>
      <c r="AI230" s="59"/>
      <c r="AJ230" s="128"/>
      <c r="AK230" s="61">
        <v>50</v>
      </c>
      <c r="AL230" s="109">
        <v>450</v>
      </c>
      <c r="AM230" s="132">
        <v>500</v>
      </c>
      <c r="AN230" s="67"/>
      <c r="AO230" s="59"/>
      <c r="AP230" s="126"/>
      <c r="AQ230" s="132">
        <f t="shared" si="12"/>
        <v>2400</v>
      </c>
      <c r="AR230" s="216"/>
      <c r="AS230" s="215">
        <v>0.37</v>
      </c>
      <c r="AT230" s="212">
        <f t="shared" si="14"/>
        <v>888</v>
      </c>
      <c r="AU230" s="213">
        <f t="shared" si="13"/>
        <v>222</v>
      </c>
    </row>
    <row r="231" spans="1:47" ht="27" thickBot="1" x14ac:dyDescent="0.4">
      <c r="A231" s="118">
        <v>228</v>
      </c>
      <c r="B231" s="82">
        <v>273710</v>
      </c>
      <c r="C231" s="89" t="s">
        <v>432</v>
      </c>
      <c r="D231" s="57"/>
      <c r="E231" s="57"/>
      <c r="F231" s="195">
        <v>600</v>
      </c>
      <c r="G231" s="58">
        <v>200</v>
      </c>
      <c r="H231" s="59">
        <v>400</v>
      </c>
      <c r="I231" s="126">
        <f t="shared" si="11"/>
        <v>600</v>
      </c>
      <c r="J231" s="61">
        <v>100</v>
      </c>
      <c r="K231" s="59">
        <v>200</v>
      </c>
      <c r="L231" s="126">
        <v>300</v>
      </c>
      <c r="M231" s="61">
        <v>100</v>
      </c>
      <c r="N231" s="59">
        <v>400</v>
      </c>
      <c r="O231" s="126">
        <v>600</v>
      </c>
      <c r="P231" s="61">
        <v>100</v>
      </c>
      <c r="Q231" s="59">
        <v>2400</v>
      </c>
      <c r="R231" s="126">
        <v>3000</v>
      </c>
      <c r="S231" s="61">
        <v>200</v>
      </c>
      <c r="T231" s="59">
        <v>450</v>
      </c>
      <c r="U231" s="126">
        <v>600</v>
      </c>
      <c r="V231" s="61">
        <v>100</v>
      </c>
      <c r="W231" s="59">
        <v>500</v>
      </c>
      <c r="X231" s="126">
        <v>600</v>
      </c>
      <c r="Y231" s="61">
        <v>100</v>
      </c>
      <c r="Z231" s="59">
        <v>500</v>
      </c>
      <c r="AA231" s="126">
        <v>550</v>
      </c>
      <c r="AB231" s="61">
        <v>575</v>
      </c>
      <c r="AC231" s="59">
        <v>1150</v>
      </c>
      <c r="AD231" s="126">
        <v>2300</v>
      </c>
      <c r="AE231" s="61">
        <v>50</v>
      </c>
      <c r="AF231" s="59">
        <v>100</v>
      </c>
      <c r="AG231" s="126">
        <v>150</v>
      </c>
      <c r="AH231" s="61">
        <v>200</v>
      </c>
      <c r="AI231" s="59">
        <v>400</v>
      </c>
      <c r="AJ231" s="128">
        <v>500</v>
      </c>
      <c r="AK231" s="61">
        <v>50</v>
      </c>
      <c r="AL231" s="109">
        <v>550</v>
      </c>
      <c r="AM231" s="132">
        <v>600</v>
      </c>
      <c r="AN231" s="67">
        <v>80</v>
      </c>
      <c r="AO231" s="59">
        <v>200</v>
      </c>
      <c r="AP231" s="126">
        <v>300</v>
      </c>
      <c r="AQ231" s="132">
        <f t="shared" si="12"/>
        <v>10700</v>
      </c>
      <c r="AR231" s="216"/>
      <c r="AS231" s="215">
        <v>0.53</v>
      </c>
      <c r="AT231" s="212">
        <f t="shared" si="14"/>
        <v>5671</v>
      </c>
      <c r="AU231" s="213">
        <f t="shared" si="13"/>
        <v>318</v>
      </c>
    </row>
    <row r="232" spans="1:47" ht="27" thickBot="1" x14ac:dyDescent="0.4">
      <c r="A232" s="118">
        <v>229</v>
      </c>
      <c r="B232" s="82">
        <v>267378</v>
      </c>
      <c r="C232" s="89" t="s">
        <v>429</v>
      </c>
      <c r="D232" s="57"/>
      <c r="E232" s="57"/>
      <c r="F232" s="195">
        <v>600</v>
      </c>
      <c r="G232" s="58">
        <v>200</v>
      </c>
      <c r="H232" s="59">
        <v>400</v>
      </c>
      <c r="I232" s="126">
        <f t="shared" si="11"/>
        <v>600</v>
      </c>
      <c r="J232" s="61"/>
      <c r="K232" s="59"/>
      <c r="L232" s="126"/>
      <c r="M232" s="61"/>
      <c r="N232" s="59"/>
      <c r="O232" s="126"/>
      <c r="P232" s="61"/>
      <c r="Q232" s="59"/>
      <c r="R232" s="126"/>
      <c r="S232" s="61"/>
      <c r="T232" s="59"/>
      <c r="U232" s="126"/>
      <c r="V232" s="61">
        <v>100</v>
      </c>
      <c r="W232" s="59">
        <v>500</v>
      </c>
      <c r="X232" s="126">
        <v>600</v>
      </c>
      <c r="Y232" s="61"/>
      <c r="Z232" s="59"/>
      <c r="AA232" s="126"/>
      <c r="AB232" s="61"/>
      <c r="AC232" s="59"/>
      <c r="AD232" s="126"/>
      <c r="AE232" s="61"/>
      <c r="AF232" s="59"/>
      <c r="AG232" s="126"/>
      <c r="AH232" s="61"/>
      <c r="AI232" s="59"/>
      <c r="AJ232" s="128"/>
      <c r="AK232" s="61">
        <v>20</v>
      </c>
      <c r="AL232" s="109">
        <v>280</v>
      </c>
      <c r="AM232" s="132">
        <v>300</v>
      </c>
      <c r="AN232" s="67"/>
      <c r="AO232" s="59"/>
      <c r="AP232" s="126"/>
      <c r="AQ232" s="132">
        <f t="shared" si="12"/>
        <v>2100</v>
      </c>
      <c r="AR232" s="216"/>
      <c r="AS232" s="215">
        <v>9.93</v>
      </c>
      <c r="AT232" s="212">
        <f t="shared" si="14"/>
        <v>20853</v>
      </c>
      <c r="AU232" s="213">
        <f t="shared" si="13"/>
        <v>5958</v>
      </c>
    </row>
    <row r="233" spans="1:47" ht="27" thickBot="1" x14ac:dyDescent="0.4">
      <c r="A233" s="118">
        <v>230</v>
      </c>
      <c r="B233" s="82">
        <v>266788</v>
      </c>
      <c r="C233" s="89" t="s">
        <v>436</v>
      </c>
      <c r="D233" s="57"/>
      <c r="E233" s="57"/>
      <c r="F233" s="195">
        <v>50</v>
      </c>
      <c r="G233" s="58">
        <v>20</v>
      </c>
      <c r="H233" s="59">
        <v>30</v>
      </c>
      <c r="I233" s="126">
        <f t="shared" si="11"/>
        <v>50</v>
      </c>
      <c r="J233" s="61"/>
      <c r="K233" s="59"/>
      <c r="L233" s="126"/>
      <c r="M233" s="61">
        <v>10</v>
      </c>
      <c r="N233" s="59">
        <v>20</v>
      </c>
      <c r="O233" s="126">
        <v>50</v>
      </c>
      <c r="P233" s="61"/>
      <c r="Q233" s="59"/>
      <c r="R233" s="126"/>
      <c r="S233" s="61"/>
      <c r="T233" s="59"/>
      <c r="U233" s="126"/>
      <c r="V233" s="61">
        <v>10</v>
      </c>
      <c r="W233" s="59">
        <v>90</v>
      </c>
      <c r="X233" s="126">
        <v>100</v>
      </c>
      <c r="Y233" s="61">
        <v>10</v>
      </c>
      <c r="Z233" s="59">
        <v>40</v>
      </c>
      <c r="AA233" s="126">
        <v>45</v>
      </c>
      <c r="AB233" s="61"/>
      <c r="AC233" s="59"/>
      <c r="AD233" s="126"/>
      <c r="AE233" s="61">
        <v>10</v>
      </c>
      <c r="AF233" s="59">
        <v>50</v>
      </c>
      <c r="AG233" s="126">
        <v>60</v>
      </c>
      <c r="AH233" s="61"/>
      <c r="AI233" s="59"/>
      <c r="AJ233" s="128"/>
      <c r="AK233" s="61">
        <v>10</v>
      </c>
      <c r="AL233" s="109">
        <v>40</v>
      </c>
      <c r="AM233" s="132">
        <v>50</v>
      </c>
      <c r="AN233" s="67"/>
      <c r="AO233" s="59"/>
      <c r="AP233" s="126"/>
      <c r="AQ233" s="132">
        <f t="shared" si="12"/>
        <v>405</v>
      </c>
      <c r="AR233" s="216"/>
      <c r="AS233" s="215">
        <v>12.9</v>
      </c>
      <c r="AT233" s="212">
        <f t="shared" si="14"/>
        <v>5224.5</v>
      </c>
      <c r="AU233" s="213">
        <f t="shared" si="13"/>
        <v>645</v>
      </c>
    </row>
    <row r="234" spans="1:47" ht="27" thickBot="1" x14ac:dyDescent="0.4">
      <c r="A234" s="118">
        <v>231</v>
      </c>
      <c r="B234" s="82">
        <v>279297</v>
      </c>
      <c r="C234" s="89" t="s">
        <v>436</v>
      </c>
      <c r="D234" s="57"/>
      <c r="E234" s="57"/>
      <c r="F234" s="195">
        <v>300</v>
      </c>
      <c r="G234" s="58">
        <v>80</v>
      </c>
      <c r="H234" s="59">
        <v>120</v>
      </c>
      <c r="I234" s="126">
        <f t="shared" si="11"/>
        <v>200</v>
      </c>
      <c r="J234" s="61">
        <v>100</v>
      </c>
      <c r="K234" s="59">
        <v>200</v>
      </c>
      <c r="L234" s="126">
        <v>300</v>
      </c>
      <c r="M234" s="61">
        <v>100</v>
      </c>
      <c r="N234" s="59">
        <v>200</v>
      </c>
      <c r="O234" s="126">
        <v>300</v>
      </c>
      <c r="P234" s="61"/>
      <c r="Q234" s="59"/>
      <c r="R234" s="126"/>
      <c r="S234" s="61"/>
      <c r="T234" s="59"/>
      <c r="U234" s="126"/>
      <c r="V234" s="61">
        <v>100</v>
      </c>
      <c r="W234" s="59">
        <v>300</v>
      </c>
      <c r="X234" s="126">
        <v>400</v>
      </c>
      <c r="Y234" s="61">
        <v>100</v>
      </c>
      <c r="Z234" s="59">
        <v>200</v>
      </c>
      <c r="AA234" s="126">
        <v>250</v>
      </c>
      <c r="AB234" s="61">
        <v>100</v>
      </c>
      <c r="AC234" s="59">
        <v>200</v>
      </c>
      <c r="AD234" s="126">
        <v>400</v>
      </c>
      <c r="AE234" s="61">
        <v>10</v>
      </c>
      <c r="AF234" s="59">
        <v>50</v>
      </c>
      <c r="AG234" s="126">
        <v>60</v>
      </c>
      <c r="AH234" s="61"/>
      <c r="AI234" s="59"/>
      <c r="AJ234" s="128"/>
      <c r="AK234" s="61">
        <v>50</v>
      </c>
      <c r="AL234" s="109">
        <v>250</v>
      </c>
      <c r="AM234" s="132">
        <v>300</v>
      </c>
      <c r="AN234" s="67"/>
      <c r="AO234" s="59"/>
      <c r="AP234" s="126"/>
      <c r="AQ234" s="132">
        <f t="shared" si="12"/>
        <v>2510</v>
      </c>
      <c r="AR234" s="216"/>
      <c r="AS234" s="215">
        <v>8.06</v>
      </c>
      <c r="AT234" s="212">
        <f t="shared" si="14"/>
        <v>20230.600000000002</v>
      </c>
      <c r="AU234" s="213">
        <f t="shared" si="13"/>
        <v>2418</v>
      </c>
    </row>
    <row r="235" spans="1:47" ht="27" thickBot="1" x14ac:dyDescent="0.4">
      <c r="A235" s="118">
        <v>232</v>
      </c>
      <c r="B235" s="82">
        <v>268273</v>
      </c>
      <c r="C235" s="89" t="s">
        <v>434</v>
      </c>
      <c r="D235" s="57"/>
      <c r="E235" s="57"/>
      <c r="F235" s="195">
        <v>200</v>
      </c>
      <c r="G235" s="58"/>
      <c r="H235" s="59"/>
      <c r="I235" s="126"/>
      <c r="J235" s="61"/>
      <c r="K235" s="59"/>
      <c r="L235" s="126"/>
      <c r="M235" s="61"/>
      <c r="N235" s="59"/>
      <c r="O235" s="126"/>
      <c r="P235" s="61"/>
      <c r="Q235" s="59"/>
      <c r="R235" s="126"/>
      <c r="S235" s="61"/>
      <c r="T235" s="59"/>
      <c r="U235" s="126"/>
      <c r="V235" s="61">
        <v>50</v>
      </c>
      <c r="W235" s="59">
        <v>150</v>
      </c>
      <c r="X235" s="126">
        <v>200</v>
      </c>
      <c r="Y235" s="61"/>
      <c r="Z235" s="59"/>
      <c r="AA235" s="126"/>
      <c r="AB235" s="61"/>
      <c r="AC235" s="59"/>
      <c r="AD235" s="126"/>
      <c r="AE235" s="61"/>
      <c r="AF235" s="59"/>
      <c r="AG235" s="126"/>
      <c r="AH235" s="61"/>
      <c r="AI235" s="59"/>
      <c r="AJ235" s="128"/>
      <c r="AK235" s="61"/>
      <c r="AL235" s="109"/>
      <c r="AM235" s="132"/>
      <c r="AN235" s="67"/>
      <c r="AO235" s="59"/>
      <c r="AP235" s="126"/>
      <c r="AQ235" s="132">
        <f t="shared" si="12"/>
        <v>400</v>
      </c>
      <c r="AR235" s="216"/>
      <c r="AS235" s="215">
        <v>0.88</v>
      </c>
      <c r="AT235" s="212">
        <f t="shared" si="14"/>
        <v>352</v>
      </c>
      <c r="AU235" s="213">
        <f t="shared" si="13"/>
        <v>176</v>
      </c>
    </row>
    <row r="236" spans="1:47" ht="27" thickBot="1" x14ac:dyDescent="0.4">
      <c r="A236" s="118">
        <v>233</v>
      </c>
      <c r="B236" s="134">
        <v>268970</v>
      </c>
      <c r="C236" s="123" t="s">
        <v>430</v>
      </c>
      <c r="D236" s="57"/>
      <c r="E236" s="57"/>
      <c r="F236" s="195">
        <v>1000</v>
      </c>
      <c r="G236" s="58"/>
      <c r="H236" s="59"/>
      <c r="I236" s="126"/>
      <c r="J236" s="153"/>
      <c r="K236" s="141"/>
      <c r="L236" s="126"/>
      <c r="M236" s="153"/>
      <c r="N236" s="141"/>
      <c r="O236" s="126"/>
      <c r="P236" s="153"/>
      <c r="Q236" s="141"/>
      <c r="R236" s="126"/>
      <c r="S236" s="153"/>
      <c r="T236" s="141"/>
      <c r="U236" s="126"/>
      <c r="V236" s="153">
        <v>100</v>
      </c>
      <c r="W236" s="141">
        <v>800</v>
      </c>
      <c r="X236" s="126">
        <v>1000</v>
      </c>
      <c r="Y236" s="153"/>
      <c r="Z236" s="141"/>
      <c r="AA236" s="126"/>
      <c r="AB236" s="153"/>
      <c r="AC236" s="141"/>
      <c r="AD236" s="126"/>
      <c r="AE236" s="153"/>
      <c r="AF236" s="141"/>
      <c r="AG236" s="126"/>
      <c r="AH236" s="153"/>
      <c r="AI236" s="141"/>
      <c r="AJ236" s="128"/>
      <c r="AK236" s="153">
        <v>50</v>
      </c>
      <c r="AL236" s="128">
        <v>450</v>
      </c>
      <c r="AM236" s="132">
        <v>500</v>
      </c>
      <c r="AN236" s="154"/>
      <c r="AO236" s="141"/>
      <c r="AP236" s="126"/>
      <c r="AQ236" s="132">
        <f t="shared" si="12"/>
        <v>2500</v>
      </c>
      <c r="AR236" s="143"/>
      <c r="AS236" s="215">
        <v>42.02</v>
      </c>
      <c r="AT236" s="212">
        <f t="shared" si="14"/>
        <v>105050.00000000001</v>
      </c>
      <c r="AU236" s="213">
        <f t="shared" si="13"/>
        <v>42020</v>
      </c>
    </row>
    <row r="237" spans="1:47" ht="27" thickBot="1" x14ac:dyDescent="0.4">
      <c r="A237" s="118">
        <v>234</v>
      </c>
      <c r="B237" s="82">
        <v>453501</v>
      </c>
      <c r="C237" s="89" t="s">
        <v>430</v>
      </c>
      <c r="D237" s="57"/>
      <c r="E237" s="57"/>
      <c r="F237" s="195">
        <v>1000</v>
      </c>
      <c r="G237" s="58"/>
      <c r="H237" s="59"/>
      <c r="I237" s="126"/>
      <c r="J237" s="61"/>
      <c r="K237" s="59"/>
      <c r="L237" s="126"/>
      <c r="M237" s="61"/>
      <c r="N237" s="59"/>
      <c r="O237" s="126"/>
      <c r="P237" s="61"/>
      <c r="Q237" s="59"/>
      <c r="R237" s="126"/>
      <c r="S237" s="61"/>
      <c r="T237" s="59"/>
      <c r="U237" s="126"/>
      <c r="V237" s="61"/>
      <c r="W237" s="59"/>
      <c r="X237" s="126"/>
      <c r="Y237" s="61"/>
      <c r="Z237" s="59"/>
      <c r="AA237" s="126"/>
      <c r="AB237" s="61"/>
      <c r="AC237" s="59"/>
      <c r="AD237" s="126"/>
      <c r="AE237" s="61"/>
      <c r="AF237" s="59"/>
      <c r="AG237" s="126"/>
      <c r="AH237" s="61"/>
      <c r="AI237" s="59"/>
      <c r="AJ237" s="128"/>
      <c r="AK237" s="61">
        <v>50</v>
      </c>
      <c r="AL237" s="109">
        <v>250</v>
      </c>
      <c r="AM237" s="132">
        <v>300</v>
      </c>
      <c r="AN237" s="67"/>
      <c r="AO237" s="59"/>
      <c r="AP237" s="126"/>
      <c r="AQ237" s="132">
        <f t="shared" si="12"/>
        <v>1300</v>
      </c>
      <c r="AR237" s="216"/>
      <c r="AS237" s="215">
        <v>23.88</v>
      </c>
      <c r="AT237" s="212">
        <f t="shared" si="14"/>
        <v>31044</v>
      </c>
      <c r="AU237" s="213">
        <f t="shared" si="13"/>
        <v>23880</v>
      </c>
    </row>
    <row r="238" spans="1:47" ht="27" thickBot="1" x14ac:dyDescent="0.4">
      <c r="A238" s="118">
        <v>235</v>
      </c>
      <c r="B238" s="134">
        <v>442584</v>
      </c>
      <c r="C238" s="123" t="s">
        <v>430</v>
      </c>
      <c r="D238" s="57"/>
      <c r="E238" s="57"/>
      <c r="F238" s="195">
        <v>7000</v>
      </c>
      <c r="G238" s="58"/>
      <c r="H238" s="59"/>
      <c r="I238" s="126"/>
      <c r="J238" s="153"/>
      <c r="K238" s="141"/>
      <c r="L238" s="126"/>
      <c r="M238" s="153">
        <v>100</v>
      </c>
      <c r="N238" s="141">
        <v>100</v>
      </c>
      <c r="O238" s="126">
        <v>7000</v>
      </c>
      <c r="P238" s="153"/>
      <c r="Q238" s="141"/>
      <c r="R238" s="126"/>
      <c r="S238" s="153"/>
      <c r="T238" s="141"/>
      <c r="U238" s="126"/>
      <c r="V238" s="153">
        <v>10</v>
      </c>
      <c r="W238" s="141">
        <v>90</v>
      </c>
      <c r="X238" s="126">
        <v>100</v>
      </c>
      <c r="Y238" s="153"/>
      <c r="Z238" s="141"/>
      <c r="AA238" s="126"/>
      <c r="AB238" s="153"/>
      <c r="AC238" s="141"/>
      <c r="AD238" s="126"/>
      <c r="AE238" s="153"/>
      <c r="AF238" s="141"/>
      <c r="AG238" s="126"/>
      <c r="AH238" s="153"/>
      <c r="AI238" s="141"/>
      <c r="AJ238" s="128"/>
      <c r="AK238" s="153"/>
      <c r="AL238" s="128"/>
      <c r="AM238" s="132"/>
      <c r="AN238" s="154"/>
      <c r="AO238" s="141"/>
      <c r="AP238" s="126"/>
      <c r="AQ238" s="132">
        <f t="shared" si="12"/>
        <v>14100</v>
      </c>
      <c r="AR238" s="143"/>
      <c r="AS238" s="215">
        <v>7.44</v>
      </c>
      <c r="AT238" s="212">
        <f t="shared" si="14"/>
        <v>104904</v>
      </c>
      <c r="AU238" s="213">
        <f t="shared" si="13"/>
        <v>52080</v>
      </c>
    </row>
    <row r="239" spans="1:47" ht="27" thickBot="1" x14ac:dyDescent="0.4">
      <c r="A239" s="138">
        <v>236</v>
      </c>
      <c r="B239" s="82">
        <v>268277</v>
      </c>
      <c r="C239" s="89" t="s">
        <v>430</v>
      </c>
      <c r="D239" s="57"/>
      <c r="E239" s="57"/>
      <c r="F239" s="195">
        <v>800</v>
      </c>
      <c r="G239" s="58"/>
      <c r="H239" s="59"/>
      <c r="I239" s="126"/>
      <c r="J239" s="61"/>
      <c r="K239" s="59"/>
      <c r="L239" s="126"/>
      <c r="M239" s="61"/>
      <c r="N239" s="59"/>
      <c r="O239" s="126"/>
      <c r="P239" s="61"/>
      <c r="Q239" s="59"/>
      <c r="R239" s="126"/>
      <c r="S239" s="61"/>
      <c r="T239" s="59"/>
      <c r="U239" s="126"/>
      <c r="V239" s="61"/>
      <c r="W239" s="59"/>
      <c r="X239" s="126"/>
      <c r="Y239" s="61"/>
      <c r="Z239" s="59"/>
      <c r="AA239" s="126"/>
      <c r="AB239" s="61"/>
      <c r="AC239" s="59"/>
      <c r="AD239" s="126"/>
      <c r="AE239" s="61"/>
      <c r="AF239" s="59"/>
      <c r="AG239" s="126"/>
      <c r="AH239" s="61"/>
      <c r="AI239" s="59"/>
      <c r="AJ239" s="128"/>
      <c r="AK239" s="61">
        <v>50</v>
      </c>
      <c r="AL239" s="109">
        <v>450</v>
      </c>
      <c r="AM239" s="132">
        <v>500</v>
      </c>
      <c r="AN239" s="67"/>
      <c r="AO239" s="59"/>
      <c r="AP239" s="126"/>
      <c r="AQ239" s="132">
        <f t="shared" si="12"/>
        <v>1300</v>
      </c>
      <c r="AR239" s="216"/>
      <c r="AS239" s="215">
        <v>6.3</v>
      </c>
      <c r="AT239" s="212">
        <f t="shared" si="14"/>
        <v>8190</v>
      </c>
      <c r="AU239" s="213">
        <f t="shared" si="13"/>
        <v>5040</v>
      </c>
    </row>
    <row r="240" spans="1:47" ht="27" thickBot="1" x14ac:dyDescent="0.4">
      <c r="A240" s="138">
        <v>237</v>
      </c>
      <c r="B240" s="82">
        <v>460950</v>
      </c>
      <c r="C240" s="89" t="s">
        <v>434</v>
      </c>
      <c r="D240" s="57"/>
      <c r="E240" s="57"/>
      <c r="F240" s="195">
        <v>1200</v>
      </c>
      <c r="G240" s="58">
        <v>300</v>
      </c>
      <c r="H240" s="59">
        <v>500</v>
      </c>
      <c r="I240" s="126">
        <f t="shared" si="11"/>
        <v>800</v>
      </c>
      <c r="J240" s="61"/>
      <c r="K240" s="59"/>
      <c r="L240" s="126"/>
      <c r="M240" s="61">
        <v>100</v>
      </c>
      <c r="N240" s="59">
        <v>1000</v>
      </c>
      <c r="O240" s="126">
        <v>1200</v>
      </c>
      <c r="P240" s="61">
        <v>100</v>
      </c>
      <c r="Q240" s="59">
        <v>1760</v>
      </c>
      <c r="R240" s="126">
        <v>2200</v>
      </c>
      <c r="S240" s="61">
        <v>500</v>
      </c>
      <c r="T240" s="59">
        <v>1000</v>
      </c>
      <c r="U240" s="126">
        <v>1200</v>
      </c>
      <c r="V240" s="61">
        <v>100</v>
      </c>
      <c r="W240" s="59">
        <v>800</v>
      </c>
      <c r="X240" s="126">
        <v>1000</v>
      </c>
      <c r="Y240" s="61">
        <v>100</v>
      </c>
      <c r="Z240" s="59">
        <v>1100</v>
      </c>
      <c r="AA240" s="126">
        <v>1150</v>
      </c>
      <c r="AB240" s="61">
        <v>150</v>
      </c>
      <c r="AC240" s="59">
        <v>300</v>
      </c>
      <c r="AD240" s="126">
        <v>600</v>
      </c>
      <c r="AE240" s="61"/>
      <c r="AF240" s="59"/>
      <c r="AG240" s="126"/>
      <c r="AH240" s="61"/>
      <c r="AI240" s="59"/>
      <c r="AJ240" s="128"/>
      <c r="AK240" s="61">
        <v>200</v>
      </c>
      <c r="AL240" s="109">
        <v>1000</v>
      </c>
      <c r="AM240" s="132">
        <v>1200</v>
      </c>
      <c r="AN240" s="67">
        <v>100</v>
      </c>
      <c r="AO240" s="59">
        <v>500</v>
      </c>
      <c r="AP240" s="126">
        <v>800</v>
      </c>
      <c r="AQ240" s="132">
        <f t="shared" si="12"/>
        <v>11350</v>
      </c>
      <c r="AR240" s="216"/>
      <c r="AS240" s="215">
        <v>0.15</v>
      </c>
      <c r="AT240" s="212">
        <f t="shared" si="14"/>
        <v>1702.5</v>
      </c>
      <c r="AU240" s="213">
        <f t="shared" si="13"/>
        <v>180</v>
      </c>
    </row>
    <row r="241" spans="1:47" ht="27" thickBot="1" x14ac:dyDescent="0.4">
      <c r="A241" s="138">
        <v>238</v>
      </c>
      <c r="B241" s="134">
        <v>260160</v>
      </c>
      <c r="C241" s="123" t="s">
        <v>433</v>
      </c>
      <c r="D241" s="57"/>
      <c r="E241" s="57"/>
      <c r="F241" s="195">
        <v>5000</v>
      </c>
      <c r="G241" s="58">
        <v>20</v>
      </c>
      <c r="H241" s="59">
        <v>70</v>
      </c>
      <c r="I241" s="126">
        <v>100</v>
      </c>
      <c r="J241" s="153">
        <v>100</v>
      </c>
      <c r="K241" s="141">
        <v>200</v>
      </c>
      <c r="L241" s="126">
        <v>300</v>
      </c>
      <c r="M241" s="153">
        <v>100</v>
      </c>
      <c r="N241" s="141">
        <v>3000</v>
      </c>
      <c r="O241" s="126">
        <v>5000</v>
      </c>
      <c r="P241" s="153">
        <v>100</v>
      </c>
      <c r="Q241" s="141">
        <v>1600</v>
      </c>
      <c r="R241" s="126">
        <v>2000</v>
      </c>
      <c r="S241" s="153">
        <v>500</v>
      </c>
      <c r="T241" s="141">
        <v>4500</v>
      </c>
      <c r="U241" s="126">
        <v>5000</v>
      </c>
      <c r="V241" s="153">
        <v>100</v>
      </c>
      <c r="W241" s="141">
        <v>800</v>
      </c>
      <c r="X241" s="126">
        <v>1000</v>
      </c>
      <c r="Y241" s="153">
        <v>100</v>
      </c>
      <c r="Z241" s="141">
        <v>200</v>
      </c>
      <c r="AA241" s="126">
        <v>3000</v>
      </c>
      <c r="AB241" s="153">
        <v>75</v>
      </c>
      <c r="AC241" s="141">
        <v>150</v>
      </c>
      <c r="AD241" s="126">
        <v>300</v>
      </c>
      <c r="AE241" s="153">
        <v>100</v>
      </c>
      <c r="AF241" s="141">
        <v>200</v>
      </c>
      <c r="AG241" s="126">
        <v>300</v>
      </c>
      <c r="AH241" s="153">
        <v>25</v>
      </c>
      <c r="AI241" s="141">
        <v>50</v>
      </c>
      <c r="AJ241" s="128">
        <v>100</v>
      </c>
      <c r="AK241" s="153">
        <v>300</v>
      </c>
      <c r="AL241" s="128">
        <v>2700</v>
      </c>
      <c r="AM241" s="132">
        <v>3000</v>
      </c>
      <c r="AN241" s="154">
        <v>100</v>
      </c>
      <c r="AO241" s="141">
        <v>500</v>
      </c>
      <c r="AP241" s="126">
        <v>800</v>
      </c>
      <c r="AQ241" s="132">
        <f t="shared" si="12"/>
        <v>25900</v>
      </c>
      <c r="AR241" s="143"/>
      <c r="AS241" s="215">
        <v>13.47</v>
      </c>
      <c r="AT241" s="212">
        <f t="shared" si="14"/>
        <v>348873</v>
      </c>
      <c r="AU241" s="213">
        <f t="shared" si="13"/>
        <v>67350</v>
      </c>
    </row>
    <row r="242" spans="1:47" ht="27" thickBot="1" x14ac:dyDescent="0.4">
      <c r="A242" s="138">
        <v>239</v>
      </c>
      <c r="B242" s="134">
        <v>268507</v>
      </c>
      <c r="C242" s="123" t="s">
        <v>430</v>
      </c>
      <c r="D242" s="57"/>
      <c r="E242" s="57"/>
      <c r="F242" s="195">
        <v>8000</v>
      </c>
      <c r="G242" s="58">
        <v>200</v>
      </c>
      <c r="H242" s="59">
        <v>500</v>
      </c>
      <c r="I242" s="126">
        <v>800</v>
      </c>
      <c r="J242" s="153">
        <v>100</v>
      </c>
      <c r="K242" s="141">
        <v>200</v>
      </c>
      <c r="L242" s="126">
        <v>300</v>
      </c>
      <c r="M242" s="153">
        <v>100</v>
      </c>
      <c r="N242" s="141">
        <v>300</v>
      </c>
      <c r="O242" s="126">
        <v>8000</v>
      </c>
      <c r="P242" s="153">
        <v>100</v>
      </c>
      <c r="Q242" s="141">
        <v>6400</v>
      </c>
      <c r="R242" s="126">
        <v>8000</v>
      </c>
      <c r="S242" s="153">
        <v>500</v>
      </c>
      <c r="T242" s="141">
        <v>1000</v>
      </c>
      <c r="U242" s="126">
        <v>1200</v>
      </c>
      <c r="V242" s="153">
        <v>100</v>
      </c>
      <c r="W242" s="141">
        <v>800</v>
      </c>
      <c r="X242" s="126">
        <v>1000</v>
      </c>
      <c r="Y242" s="153"/>
      <c r="Z242" s="141"/>
      <c r="AA242" s="126"/>
      <c r="AB242" s="153">
        <v>475</v>
      </c>
      <c r="AC242" s="141">
        <v>850</v>
      </c>
      <c r="AD242" s="126">
        <v>1700</v>
      </c>
      <c r="AE242" s="153">
        <v>100</v>
      </c>
      <c r="AF242" s="141">
        <v>200</v>
      </c>
      <c r="AG242" s="126">
        <v>300</v>
      </c>
      <c r="AH242" s="153">
        <v>50</v>
      </c>
      <c r="AI242" s="141">
        <v>100</v>
      </c>
      <c r="AJ242" s="128">
        <v>200</v>
      </c>
      <c r="AK242" s="153">
        <v>500</v>
      </c>
      <c r="AL242" s="128">
        <v>4500</v>
      </c>
      <c r="AM242" s="132">
        <v>5000</v>
      </c>
      <c r="AN242" s="154">
        <v>100</v>
      </c>
      <c r="AO242" s="141">
        <v>500</v>
      </c>
      <c r="AP242" s="126">
        <v>800</v>
      </c>
      <c r="AQ242" s="132">
        <f t="shared" si="12"/>
        <v>35300</v>
      </c>
      <c r="AR242" s="143"/>
      <c r="AS242" s="215">
        <v>8.31</v>
      </c>
      <c r="AT242" s="212">
        <f t="shared" si="14"/>
        <v>293343</v>
      </c>
      <c r="AU242" s="213">
        <f t="shared" si="13"/>
        <v>66480</v>
      </c>
    </row>
    <row r="243" spans="1:47" ht="27" thickBot="1" x14ac:dyDescent="0.4">
      <c r="A243" s="118">
        <v>240</v>
      </c>
      <c r="B243" s="82">
        <v>268513</v>
      </c>
      <c r="C243" s="89" t="s">
        <v>433</v>
      </c>
      <c r="D243" s="57"/>
      <c r="E243" s="57"/>
      <c r="F243" s="195">
        <v>4000</v>
      </c>
      <c r="G243" s="58">
        <v>200</v>
      </c>
      <c r="H243" s="59">
        <v>800</v>
      </c>
      <c r="I243" s="126">
        <f t="shared" ref="I243:I305" si="15">H243+G243</f>
        <v>1000</v>
      </c>
      <c r="J243" s="61"/>
      <c r="K243" s="59"/>
      <c r="L243" s="126"/>
      <c r="M243" s="61"/>
      <c r="N243" s="59"/>
      <c r="O243" s="126"/>
      <c r="P243" s="61"/>
      <c r="Q243" s="59"/>
      <c r="R243" s="126"/>
      <c r="S243" s="61"/>
      <c r="T243" s="59"/>
      <c r="U243" s="126"/>
      <c r="V243" s="61"/>
      <c r="W243" s="59"/>
      <c r="X243" s="126"/>
      <c r="Y243" s="61"/>
      <c r="Z243" s="59"/>
      <c r="AA243" s="126"/>
      <c r="AB243" s="61"/>
      <c r="AC243" s="59"/>
      <c r="AD243" s="126"/>
      <c r="AE243" s="61"/>
      <c r="AF243" s="59"/>
      <c r="AG243" s="126"/>
      <c r="AH243" s="61"/>
      <c r="AI243" s="59"/>
      <c r="AJ243" s="128"/>
      <c r="AK243" s="61">
        <v>400</v>
      </c>
      <c r="AL243" s="109">
        <v>3600</v>
      </c>
      <c r="AM243" s="132">
        <v>4000</v>
      </c>
      <c r="AN243" s="67">
        <v>100</v>
      </c>
      <c r="AO243" s="59">
        <v>500</v>
      </c>
      <c r="AP243" s="126">
        <v>800</v>
      </c>
      <c r="AQ243" s="132">
        <f t="shared" si="12"/>
        <v>9800</v>
      </c>
      <c r="AR243" s="216"/>
      <c r="AS243" s="215">
        <v>5.46</v>
      </c>
      <c r="AT243" s="212">
        <f t="shared" si="14"/>
        <v>53508</v>
      </c>
      <c r="AU243" s="213">
        <f t="shared" si="13"/>
        <v>21840</v>
      </c>
    </row>
    <row r="244" spans="1:47" ht="27" thickBot="1" x14ac:dyDescent="0.4">
      <c r="A244" s="118">
        <v>241</v>
      </c>
      <c r="B244" s="85">
        <v>267778</v>
      </c>
      <c r="C244" s="89" t="s">
        <v>432</v>
      </c>
      <c r="D244" s="57"/>
      <c r="E244" s="57"/>
      <c r="F244" s="195">
        <v>2000</v>
      </c>
      <c r="G244" s="58">
        <v>200</v>
      </c>
      <c r="H244" s="59">
        <v>800</v>
      </c>
      <c r="I244" s="126">
        <f t="shared" si="15"/>
        <v>1000</v>
      </c>
      <c r="J244" s="61">
        <v>100</v>
      </c>
      <c r="K244" s="59">
        <v>200</v>
      </c>
      <c r="L244" s="126">
        <v>300</v>
      </c>
      <c r="M244" s="61">
        <v>100</v>
      </c>
      <c r="N244" s="59">
        <v>1000</v>
      </c>
      <c r="O244" s="126">
        <v>2000</v>
      </c>
      <c r="P244" s="61">
        <v>1000</v>
      </c>
      <c r="Q244" s="59">
        <v>9600</v>
      </c>
      <c r="R244" s="126">
        <v>12000</v>
      </c>
      <c r="S244" s="61">
        <v>1000</v>
      </c>
      <c r="T244" s="59">
        <v>1900</v>
      </c>
      <c r="U244" s="126">
        <v>2000</v>
      </c>
      <c r="V244" s="61">
        <v>100</v>
      </c>
      <c r="W244" s="59">
        <v>1500</v>
      </c>
      <c r="X244" s="126">
        <v>2000</v>
      </c>
      <c r="Y244" s="61">
        <v>100</v>
      </c>
      <c r="Z244" s="59">
        <v>1900</v>
      </c>
      <c r="AA244" s="126">
        <v>1950</v>
      </c>
      <c r="AB244" s="61">
        <v>1250</v>
      </c>
      <c r="AC244" s="59">
        <v>2500</v>
      </c>
      <c r="AD244" s="126">
        <v>5000</v>
      </c>
      <c r="AE244" s="61">
        <v>100</v>
      </c>
      <c r="AF244" s="59">
        <v>200</v>
      </c>
      <c r="AG244" s="126">
        <v>300</v>
      </c>
      <c r="AH244" s="61">
        <v>250</v>
      </c>
      <c r="AI244" s="59">
        <v>500</v>
      </c>
      <c r="AJ244" s="128">
        <v>1000</v>
      </c>
      <c r="AK244" s="61">
        <v>100</v>
      </c>
      <c r="AL244" s="109">
        <v>1900</v>
      </c>
      <c r="AM244" s="132">
        <v>2000</v>
      </c>
      <c r="AN244" s="67">
        <v>100</v>
      </c>
      <c r="AO244" s="59">
        <v>500</v>
      </c>
      <c r="AP244" s="126">
        <v>800</v>
      </c>
      <c r="AQ244" s="132">
        <f t="shared" si="12"/>
        <v>32350</v>
      </c>
      <c r="AR244" s="216"/>
      <c r="AS244" s="215">
        <v>0.45</v>
      </c>
      <c r="AT244" s="212">
        <f t="shared" si="14"/>
        <v>14557.5</v>
      </c>
      <c r="AU244" s="213">
        <f t="shared" si="13"/>
        <v>900</v>
      </c>
    </row>
    <row r="245" spans="1:47" ht="27" thickBot="1" x14ac:dyDescent="0.4">
      <c r="A245" s="118">
        <v>242</v>
      </c>
      <c r="B245" s="85">
        <v>267777</v>
      </c>
      <c r="C245" s="89" t="s">
        <v>429</v>
      </c>
      <c r="D245" s="57"/>
      <c r="E245" s="57"/>
      <c r="F245" s="195">
        <v>300</v>
      </c>
      <c r="G245" s="58">
        <v>80</v>
      </c>
      <c r="H245" s="59">
        <v>120</v>
      </c>
      <c r="I245" s="126">
        <f t="shared" si="15"/>
        <v>200</v>
      </c>
      <c r="J245" s="61"/>
      <c r="K245" s="59"/>
      <c r="L245" s="126"/>
      <c r="M245" s="61">
        <v>100</v>
      </c>
      <c r="N245" s="59">
        <v>100</v>
      </c>
      <c r="O245" s="126">
        <v>300</v>
      </c>
      <c r="P245" s="61"/>
      <c r="Q245" s="59"/>
      <c r="R245" s="126"/>
      <c r="S245" s="61"/>
      <c r="T245" s="59"/>
      <c r="U245" s="126"/>
      <c r="V245" s="61">
        <v>100</v>
      </c>
      <c r="W245" s="59">
        <v>300</v>
      </c>
      <c r="X245" s="126">
        <v>400</v>
      </c>
      <c r="Y245" s="61">
        <v>100</v>
      </c>
      <c r="Z245" s="59">
        <v>200</v>
      </c>
      <c r="AA245" s="126">
        <v>250</v>
      </c>
      <c r="AB245" s="61">
        <v>100</v>
      </c>
      <c r="AC245" s="59">
        <v>200</v>
      </c>
      <c r="AD245" s="126">
        <v>400</v>
      </c>
      <c r="AE245" s="61"/>
      <c r="AF245" s="59"/>
      <c r="AG245" s="126"/>
      <c r="AH245" s="61">
        <v>50</v>
      </c>
      <c r="AI245" s="59">
        <v>100</v>
      </c>
      <c r="AJ245" s="128">
        <v>200</v>
      </c>
      <c r="AK245" s="61">
        <v>50</v>
      </c>
      <c r="AL245" s="109">
        <v>250</v>
      </c>
      <c r="AM245" s="132">
        <v>300</v>
      </c>
      <c r="AN245" s="67"/>
      <c r="AO245" s="59"/>
      <c r="AP245" s="126"/>
      <c r="AQ245" s="132">
        <f t="shared" si="12"/>
        <v>2350</v>
      </c>
      <c r="AR245" s="216"/>
      <c r="AS245" s="215">
        <v>3.63</v>
      </c>
      <c r="AT245" s="212">
        <f t="shared" si="14"/>
        <v>8530.5</v>
      </c>
      <c r="AU245" s="213">
        <f t="shared" si="13"/>
        <v>1089</v>
      </c>
    </row>
    <row r="246" spans="1:47" ht="27" thickBot="1" x14ac:dyDescent="0.4">
      <c r="A246" s="118">
        <v>243</v>
      </c>
      <c r="B246" s="83">
        <v>395518</v>
      </c>
      <c r="C246" s="89" t="s">
        <v>432</v>
      </c>
      <c r="D246" s="57"/>
      <c r="E246" s="57"/>
      <c r="F246" s="195">
        <v>600</v>
      </c>
      <c r="G246" s="58">
        <v>100</v>
      </c>
      <c r="H246" s="59">
        <v>300</v>
      </c>
      <c r="I246" s="126">
        <f t="shared" si="15"/>
        <v>400</v>
      </c>
      <c r="J246" s="61"/>
      <c r="K246" s="59"/>
      <c r="L246" s="126"/>
      <c r="M246" s="61">
        <v>100</v>
      </c>
      <c r="N246" s="59">
        <v>300</v>
      </c>
      <c r="O246" s="126">
        <v>600</v>
      </c>
      <c r="P246" s="61">
        <v>100</v>
      </c>
      <c r="Q246" s="59">
        <v>800</v>
      </c>
      <c r="R246" s="126">
        <v>1000</v>
      </c>
      <c r="S246" s="61"/>
      <c r="T246" s="59"/>
      <c r="U246" s="126"/>
      <c r="V246" s="61">
        <v>100</v>
      </c>
      <c r="W246" s="59">
        <v>600</v>
      </c>
      <c r="X246" s="126">
        <v>600</v>
      </c>
      <c r="Y246" s="61">
        <v>100</v>
      </c>
      <c r="Z246" s="59">
        <v>500</v>
      </c>
      <c r="AA246" s="126">
        <v>550</v>
      </c>
      <c r="AB246" s="61">
        <v>75</v>
      </c>
      <c r="AC246" s="59">
        <v>150</v>
      </c>
      <c r="AD246" s="126">
        <v>300</v>
      </c>
      <c r="AE246" s="61">
        <v>100</v>
      </c>
      <c r="AF246" s="59">
        <v>200</v>
      </c>
      <c r="AG246" s="126">
        <v>300</v>
      </c>
      <c r="AH246" s="61"/>
      <c r="AI246" s="59"/>
      <c r="AJ246" s="128"/>
      <c r="AK246" s="61">
        <v>50</v>
      </c>
      <c r="AL246" s="109">
        <v>250</v>
      </c>
      <c r="AM246" s="132">
        <v>300</v>
      </c>
      <c r="AN246" s="67">
        <v>80</v>
      </c>
      <c r="AO246" s="59">
        <v>200</v>
      </c>
      <c r="AP246" s="126">
        <v>300</v>
      </c>
      <c r="AQ246" s="132">
        <f t="shared" si="12"/>
        <v>4950</v>
      </c>
      <c r="AR246" s="216"/>
      <c r="AS246" s="215">
        <v>0.47</v>
      </c>
      <c r="AT246" s="212">
        <f t="shared" si="14"/>
        <v>2326.5</v>
      </c>
      <c r="AU246" s="213">
        <f t="shared" si="13"/>
        <v>282</v>
      </c>
    </row>
    <row r="247" spans="1:47" ht="27" thickBot="1" x14ac:dyDescent="0.4">
      <c r="A247" s="138">
        <v>244</v>
      </c>
      <c r="B247" s="85">
        <v>273940</v>
      </c>
      <c r="C247" s="89" t="s">
        <v>432</v>
      </c>
      <c r="D247" s="57"/>
      <c r="E247" s="57"/>
      <c r="F247" s="195">
        <v>300</v>
      </c>
      <c r="G247" s="58"/>
      <c r="H247" s="59"/>
      <c r="I247" s="126"/>
      <c r="J247" s="61"/>
      <c r="K247" s="59"/>
      <c r="L247" s="126"/>
      <c r="M247" s="61"/>
      <c r="N247" s="59"/>
      <c r="O247" s="126"/>
      <c r="P247" s="61"/>
      <c r="Q247" s="59"/>
      <c r="R247" s="126"/>
      <c r="S247" s="61"/>
      <c r="T247" s="59"/>
      <c r="U247" s="126"/>
      <c r="V247" s="61">
        <v>100</v>
      </c>
      <c r="W247" s="59">
        <v>300</v>
      </c>
      <c r="X247" s="126">
        <v>400</v>
      </c>
      <c r="Y247" s="61"/>
      <c r="Z247" s="59"/>
      <c r="AA247" s="126"/>
      <c r="AB247" s="61"/>
      <c r="AC247" s="59"/>
      <c r="AD247" s="126"/>
      <c r="AE247" s="61"/>
      <c r="AF247" s="59"/>
      <c r="AG247" s="126"/>
      <c r="AH247" s="61"/>
      <c r="AI247" s="59"/>
      <c r="AJ247" s="128"/>
      <c r="AK247" s="61"/>
      <c r="AL247" s="109"/>
      <c r="AM247" s="132"/>
      <c r="AN247" s="67"/>
      <c r="AO247" s="59"/>
      <c r="AP247" s="126"/>
      <c r="AQ247" s="132">
        <f t="shared" si="12"/>
        <v>700</v>
      </c>
      <c r="AR247" s="216"/>
      <c r="AS247" s="215">
        <v>0.99</v>
      </c>
      <c r="AT247" s="212">
        <f t="shared" si="14"/>
        <v>693</v>
      </c>
      <c r="AU247" s="213">
        <f t="shared" si="13"/>
        <v>297</v>
      </c>
    </row>
    <row r="248" spans="1:47" ht="27" thickBot="1" x14ac:dyDescent="0.4">
      <c r="A248" s="138">
        <v>245</v>
      </c>
      <c r="B248" s="139">
        <v>352314</v>
      </c>
      <c r="C248" s="123" t="s">
        <v>433</v>
      </c>
      <c r="D248" s="57"/>
      <c r="E248" s="57"/>
      <c r="F248" s="195">
        <v>4000</v>
      </c>
      <c r="G248" s="58"/>
      <c r="H248" s="59"/>
      <c r="I248" s="126"/>
      <c r="J248" s="153"/>
      <c r="K248" s="141"/>
      <c r="L248" s="126"/>
      <c r="M248" s="153">
        <v>100</v>
      </c>
      <c r="N248" s="141">
        <v>1000</v>
      </c>
      <c r="O248" s="126">
        <v>4000</v>
      </c>
      <c r="P248" s="153"/>
      <c r="Q248" s="141"/>
      <c r="R248" s="126"/>
      <c r="S248" s="153"/>
      <c r="T248" s="141"/>
      <c r="U248" s="126"/>
      <c r="V248" s="153">
        <v>100</v>
      </c>
      <c r="W248" s="141">
        <v>3500</v>
      </c>
      <c r="X248" s="126">
        <v>4000</v>
      </c>
      <c r="Y248" s="153"/>
      <c r="Z248" s="141"/>
      <c r="AA248" s="126"/>
      <c r="AB248" s="153">
        <v>87</v>
      </c>
      <c r="AC248" s="141">
        <v>175</v>
      </c>
      <c r="AD248" s="126">
        <v>350</v>
      </c>
      <c r="AE248" s="153">
        <v>50</v>
      </c>
      <c r="AF248" s="141">
        <v>100</v>
      </c>
      <c r="AG248" s="126">
        <v>150</v>
      </c>
      <c r="AH248" s="153"/>
      <c r="AI248" s="141"/>
      <c r="AJ248" s="128"/>
      <c r="AK248" s="153">
        <v>100</v>
      </c>
      <c r="AL248" s="128">
        <v>1900</v>
      </c>
      <c r="AM248" s="132">
        <v>2000</v>
      </c>
      <c r="AN248" s="154">
        <v>100</v>
      </c>
      <c r="AO248" s="141">
        <v>500</v>
      </c>
      <c r="AP248" s="126">
        <v>800</v>
      </c>
      <c r="AQ248" s="132">
        <f t="shared" si="12"/>
        <v>15300</v>
      </c>
      <c r="AR248" s="143"/>
      <c r="AS248" s="215">
        <v>18.809999999999999</v>
      </c>
      <c r="AT248" s="212">
        <f t="shared" si="14"/>
        <v>287793</v>
      </c>
      <c r="AU248" s="213">
        <f t="shared" si="13"/>
        <v>75240</v>
      </c>
    </row>
    <row r="249" spans="1:47" ht="27" thickBot="1" x14ac:dyDescent="0.4">
      <c r="A249" s="138">
        <v>246</v>
      </c>
      <c r="B249" s="85">
        <v>267892</v>
      </c>
      <c r="C249" s="89" t="s">
        <v>432</v>
      </c>
      <c r="D249" s="57"/>
      <c r="E249" s="57"/>
      <c r="F249" s="195">
        <v>600</v>
      </c>
      <c r="G249" s="58"/>
      <c r="H249" s="59"/>
      <c r="I249" s="126"/>
      <c r="J249" s="61"/>
      <c r="K249" s="59"/>
      <c r="L249" s="126"/>
      <c r="M249" s="61">
        <v>100</v>
      </c>
      <c r="N249" s="59">
        <v>300</v>
      </c>
      <c r="O249" s="126">
        <v>600</v>
      </c>
      <c r="P249" s="61">
        <v>100</v>
      </c>
      <c r="Q249" s="59">
        <v>1760</v>
      </c>
      <c r="R249" s="126">
        <v>2200</v>
      </c>
      <c r="S249" s="61">
        <v>100</v>
      </c>
      <c r="T249" s="59">
        <v>300</v>
      </c>
      <c r="U249" s="126">
        <v>600</v>
      </c>
      <c r="V249" s="61">
        <v>100</v>
      </c>
      <c r="W249" s="59">
        <v>600</v>
      </c>
      <c r="X249" s="126">
        <v>700</v>
      </c>
      <c r="Y249" s="61"/>
      <c r="Z249" s="59"/>
      <c r="AA249" s="126"/>
      <c r="AB249" s="61">
        <v>75</v>
      </c>
      <c r="AC249" s="59">
        <v>150</v>
      </c>
      <c r="AD249" s="126">
        <v>300</v>
      </c>
      <c r="AE249" s="61">
        <v>50</v>
      </c>
      <c r="AF249" s="59">
        <v>100</v>
      </c>
      <c r="AG249" s="126">
        <v>150</v>
      </c>
      <c r="AH249" s="61"/>
      <c r="AI249" s="59"/>
      <c r="AJ249" s="128"/>
      <c r="AK249" s="61">
        <v>10</v>
      </c>
      <c r="AL249" s="109">
        <v>90</v>
      </c>
      <c r="AM249" s="132">
        <v>100</v>
      </c>
      <c r="AN249" s="67">
        <v>80</v>
      </c>
      <c r="AO249" s="59">
        <v>200</v>
      </c>
      <c r="AP249" s="126">
        <v>300</v>
      </c>
      <c r="AQ249" s="132">
        <f t="shared" si="12"/>
        <v>5550</v>
      </c>
      <c r="AR249" s="216"/>
      <c r="AS249" s="215">
        <v>0.98</v>
      </c>
      <c r="AT249" s="212">
        <f t="shared" si="14"/>
        <v>5439</v>
      </c>
      <c r="AU249" s="213">
        <f t="shared" si="13"/>
        <v>588</v>
      </c>
    </row>
    <row r="250" spans="1:47" ht="27" thickBot="1" x14ac:dyDescent="0.4">
      <c r="A250" s="138">
        <v>247</v>
      </c>
      <c r="B250" s="83">
        <v>270616</v>
      </c>
      <c r="C250" s="89" t="s">
        <v>433</v>
      </c>
      <c r="D250" s="57"/>
      <c r="E250" s="57"/>
      <c r="F250" s="195">
        <v>1000</v>
      </c>
      <c r="G250" s="58"/>
      <c r="H250" s="59"/>
      <c r="I250" s="126"/>
      <c r="J250" s="61"/>
      <c r="K250" s="59"/>
      <c r="L250" s="126"/>
      <c r="M250" s="61"/>
      <c r="N250" s="59"/>
      <c r="O250" s="126"/>
      <c r="P250" s="61"/>
      <c r="Q250" s="59"/>
      <c r="R250" s="126"/>
      <c r="S250" s="61"/>
      <c r="T250" s="59"/>
      <c r="U250" s="126"/>
      <c r="V250" s="61">
        <v>10</v>
      </c>
      <c r="W250" s="59">
        <v>90</v>
      </c>
      <c r="X250" s="126">
        <v>100</v>
      </c>
      <c r="Y250" s="61"/>
      <c r="Z250" s="59"/>
      <c r="AA250" s="126"/>
      <c r="AB250" s="61">
        <v>25</v>
      </c>
      <c r="AC250" s="59">
        <v>50</v>
      </c>
      <c r="AD250" s="126">
        <v>100</v>
      </c>
      <c r="AE250" s="61">
        <v>50</v>
      </c>
      <c r="AF250" s="59">
        <v>100</v>
      </c>
      <c r="AG250" s="126">
        <v>150</v>
      </c>
      <c r="AH250" s="61"/>
      <c r="AI250" s="59"/>
      <c r="AJ250" s="128"/>
      <c r="AK250" s="61">
        <v>50</v>
      </c>
      <c r="AL250" s="109">
        <v>450</v>
      </c>
      <c r="AM250" s="132">
        <v>500</v>
      </c>
      <c r="AN250" s="67"/>
      <c r="AO250" s="59"/>
      <c r="AP250" s="126"/>
      <c r="AQ250" s="132">
        <f t="shared" si="12"/>
        <v>1850</v>
      </c>
      <c r="AR250" s="216"/>
      <c r="AS250" s="215">
        <v>12.31</v>
      </c>
      <c r="AT250" s="212">
        <f t="shared" si="14"/>
        <v>22773.5</v>
      </c>
      <c r="AU250" s="213">
        <f t="shared" si="13"/>
        <v>12310</v>
      </c>
    </row>
    <row r="251" spans="1:47" ht="27" thickBot="1" x14ac:dyDescent="0.4">
      <c r="A251" s="138">
        <v>248</v>
      </c>
      <c r="B251" s="83">
        <v>267773</v>
      </c>
      <c r="C251" s="89" t="s">
        <v>429</v>
      </c>
      <c r="D251" s="57"/>
      <c r="E251" s="57"/>
      <c r="F251" s="195">
        <v>300</v>
      </c>
      <c r="G251" s="58"/>
      <c r="H251" s="59"/>
      <c r="I251" s="126"/>
      <c r="J251" s="61"/>
      <c r="K251" s="59"/>
      <c r="L251" s="126"/>
      <c r="M251" s="61"/>
      <c r="N251" s="59"/>
      <c r="O251" s="126"/>
      <c r="P251" s="61"/>
      <c r="Q251" s="59"/>
      <c r="R251" s="126"/>
      <c r="S251" s="61"/>
      <c r="T251" s="59"/>
      <c r="U251" s="126"/>
      <c r="V251" s="61">
        <v>10</v>
      </c>
      <c r="W251" s="59">
        <v>90</v>
      </c>
      <c r="X251" s="126">
        <v>100</v>
      </c>
      <c r="Y251" s="61"/>
      <c r="Z251" s="59"/>
      <c r="AA251" s="126"/>
      <c r="AB251" s="61"/>
      <c r="AC251" s="59"/>
      <c r="AD251" s="126"/>
      <c r="AE251" s="61"/>
      <c r="AF251" s="59"/>
      <c r="AG251" s="126"/>
      <c r="AH251" s="61"/>
      <c r="AI251" s="59"/>
      <c r="AJ251" s="128"/>
      <c r="AK251" s="61">
        <v>20</v>
      </c>
      <c r="AL251" s="109">
        <v>130</v>
      </c>
      <c r="AM251" s="132">
        <v>150</v>
      </c>
      <c r="AN251" s="67"/>
      <c r="AO251" s="59"/>
      <c r="AP251" s="126"/>
      <c r="AQ251" s="132">
        <f t="shared" si="12"/>
        <v>550</v>
      </c>
      <c r="AR251" s="216"/>
      <c r="AS251" s="215">
        <v>4</v>
      </c>
      <c r="AT251" s="212">
        <f t="shared" si="14"/>
        <v>2200</v>
      </c>
      <c r="AU251" s="213">
        <f t="shared" si="13"/>
        <v>1200</v>
      </c>
    </row>
    <row r="252" spans="1:47" ht="27" thickBot="1" x14ac:dyDescent="0.4">
      <c r="A252" s="138">
        <v>249</v>
      </c>
      <c r="B252" s="85">
        <v>272329</v>
      </c>
      <c r="C252" s="89" t="s">
        <v>430</v>
      </c>
      <c r="D252" s="57"/>
      <c r="E252" s="57"/>
      <c r="F252" s="195">
        <v>400</v>
      </c>
      <c r="G252" s="58"/>
      <c r="H252" s="59"/>
      <c r="I252" s="126"/>
      <c r="J252" s="61"/>
      <c r="K252" s="59"/>
      <c r="L252" s="126"/>
      <c r="M252" s="61"/>
      <c r="N252" s="59"/>
      <c r="O252" s="126"/>
      <c r="P252" s="61"/>
      <c r="Q252" s="59"/>
      <c r="R252" s="126"/>
      <c r="S252" s="61"/>
      <c r="T252" s="59"/>
      <c r="U252" s="126"/>
      <c r="V252" s="61">
        <v>10</v>
      </c>
      <c r="W252" s="59">
        <v>90</v>
      </c>
      <c r="X252" s="126">
        <v>100</v>
      </c>
      <c r="Y252" s="61"/>
      <c r="Z252" s="59"/>
      <c r="AA252" s="126"/>
      <c r="AB252" s="61"/>
      <c r="AC252" s="59"/>
      <c r="AD252" s="126"/>
      <c r="AE252" s="61"/>
      <c r="AF252" s="59"/>
      <c r="AG252" s="126"/>
      <c r="AH252" s="61"/>
      <c r="AI252" s="59"/>
      <c r="AJ252" s="128"/>
      <c r="AK252" s="61">
        <v>20</v>
      </c>
      <c r="AL252" s="109">
        <v>180</v>
      </c>
      <c r="AM252" s="132">
        <v>200</v>
      </c>
      <c r="AN252" s="67"/>
      <c r="AO252" s="59"/>
      <c r="AP252" s="126"/>
      <c r="AQ252" s="132">
        <f t="shared" si="12"/>
        <v>700</v>
      </c>
      <c r="AR252" s="216"/>
      <c r="AS252" s="215">
        <v>5.15</v>
      </c>
      <c r="AT252" s="212">
        <f t="shared" si="14"/>
        <v>3605.0000000000005</v>
      </c>
      <c r="AU252" s="213">
        <f t="shared" si="13"/>
        <v>2060</v>
      </c>
    </row>
    <row r="253" spans="1:47" ht="27" thickBot="1" x14ac:dyDescent="0.4">
      <c r="A253" s="138">
        <v>250</v>
      </c>
      <c r="B253" s="85">
        <v>431301</v>
      </c>
      <c r="C253" s="89" t="s">
        <v>429</v>
      </c>
      <c r="D253" s="57"/>
      <c r="E253" s="57"/>
      <c r="F253" s="195">
        <v>400</v>
      </c>
      <c r="G253" s="58"/>
      <c r="H253" s="59"/>
      <c r="I253" s="126"/>
      <c r="J253" s="61"/>
      <c r="K253" s="59"/>
      <c r="L253" s="126"/>
      <c r="M253" s="61"/>
      <c r="N253" s="59"/>
      <c r="O253" s="126"/>
      <c r="P253" s="61"/>
      <c r="Q253" s="59"/>
      <c r="R253" s="126"/>
      <c r="S253" s="61"/>
      <c r="T253" s="59"/>
      <c r="U253" s="126"/>
      <c r="V253" s="61"/>
      <c r="W253" s="59"/>
      <c r="X253" s="126"/>
      <c r="Y253" s="61"/>
      <c r="Z253" s="59"/>
      <c r="AA253" s="126"/>
      <c r="AB253" s="61"/>
      <c r="AC253" s="59"/>
      <c r="AD253" s="126"/>
      <c r="AE253" s="61"/>
      <c r="AF253" s="59"/>
      <c r="AG253" s="126"/>
      <c r="AH253" s="61"/>
      <c r="AI253" s="59"/>
      <c r="AJ253" s="128"/>
      <c r="AK253" s="61">
        <v>10</v>
      </c>
      <c r="AL253" s="109">
        <v>90</v>
      </c>
      <c r="AM253" s="132">
        <v>100</v>
      </c>
      <c r="AN253" s="67"/>
      <c r="AO253" s="59"/>
      <c r="AP253" s="126"/>
      <c r="AQ253" s="132">
        <f t="shared" si="12"/>
        <v>500</v>
      </c>
      <c r="AR253" s="216"/>
      <c r="AS253" s="215">
        <v>6.95</v>
      </c>
      <c r="AT253" s="212">
        <f t="shared" si="14"/>
        <v>3475</v>
      </c>
      <c r="AU253" s="213">
        <f t="shared" si="13"/>
        <v>2780</v>
      </c>
    </row>
    <row r="254" spans="1:47" ht="27" thickBot="1" x14ac:dyDescent="0.4">
      <c r="A254" s="118">
        <v>251</v>
      </c>
      <c r="B254" s="82">
        <v>271724</v>
      </c>
      <c r="C254" s="89" t="s">
        <v>433</v>
      </c>
      <c r="D254" s="57"/>
      <c r="E254" s="57"/>
      <c r="F254" s="195">
        <v>2000</v>
      </c>
      <c r="G254" s="58"/>
      <c r="H254" s="59"/>
      <c r="I254" s="126"/>
      <c r="J254" s="61"/>
      <c r="K254" s="59"/>
      <c r="L254" s="126"/>
      <c r="M254" s="61"/>
      <c r="N254" s="59"/>
      <c r="O254" s="126"/>
      <c r="P254" s="61"/>
      <c r="Q254" s="59"/>
      <c r="R254" s="126"/>
      <c r="S254" s="61"/>
      <c r="T254" s="59"/>
      <c r="U254" s="126"/>
      <c r="V254" s="61"/>
      <c r="W254" s="59"/>
      <c r="X254" s="126"/>
      <c r="Y254" s="61"/>
      <c r="Z254" s="59"/>
      <c r="AA254" s="126"/>
      <c r="AB254" s="61"/>
      <c r="AC254" s="59"/>
      <c r="AD254" s="126"/>
      <c r="AE254" s="61"/>
      <c r="AF254" s="59"/>
      <c r="AG254" s="126"/>
      <c r="AH254" s="61"/>
      <c r="AI254" s="59"/>
      <c r="AJ254" s="128"/>
      <c r="AK254" s="61"/>
      <c r="AL254" s="109"/>
      <c r="AM254" s="132"/>
      <c r="AN254" s="67"/>
      <c r="AO254" s="59"/>
      <c r="AP254" s="126"/>
      <c r="AQ254" s="132">
        <f t="shared" si="12"/>
        <v>2000</v>
      </c>
      <c r="AR254" s="216"/>
      <c r="AS254" s="215">
        <v>28.44</v>
      </c>
      <c r="AT254" s="212">
        <f t="shared" si="14"/>
        <v>56880</v>
      </c>
      <c r="AU254" s="213">
        <f t="shared" si="13"/>
        <v>56880</v>
      </c>
    </row>
    <row r="255" spans="1:47" ht="27" thickBot="1" x14ac:dyDescent="0.4">
      <c r="A255" s="118">
        <v>252</v>
      </c>
      <c r="B255" s="134">
        <v>271725</v>
      </c>
      <c r="C255" s="123" t="s">
        <v>433</v>
      </c>
      <c r="D255" s="57"/>
      <c r="E255" s="57"/>
      <c r="F255" s="195">
        <v>4000</v>
      </c>
      <c r="G255" s="58"/>
      <c r="H255" s="59"/>
      <c r="I255" s="126"/>
      <c r="J255" s="153"/>
      <c r="K255" s="141"/>
      <c r="L255" s="126"/>
      <c r="M255" s="153"/>
      <c r="N255" s="141"/>
      <c r="O255" s="126"/>
      <c r="P255" s="153"/>
      <c r="Q255" s="141"/>
      <c r="R255" s="126"/>
      <c r="S255" s="153"/>
      <c r="T255" s="141"/>
      <c r="U255" s="126"/>
      <c r="V255" s="153">
        <v>10</v>
      </c>
      <c r="W255" s="141">
        <v>90</v>
      </c>
      <c r="X255" s="126">
        <v>100</v>
      </c>
      <c r="Y255" s="153"/>
      <c r="Z255" s="141"/>
      <c r="AA255" s="126"/>
      <c r="AB255" s="153"/>
      <c r="AC255" s="141"/>
      <c r="AD255" s="126"/>
      <c r="AE255" s="153"/>
      <c r="AF255" s="141"/>
      <c r="AG255" s="126"/>
      <c r="AH255" s="153"/>
      <c r="AI255" s="141"/>
      <c r="AJ255" s="128"/>
      <c r="AK255" s="153">
        <v>200</v>
      </c>
      <c r="AL255" s="128">
        <v>1800</v>
      </c>
      <c r="AM255" s="132">
        <v>2000</v>
      </c>
      <c r="AN255" s="154"/>
      <c r="AO255" s="141"/>
      <c r="AP255" s="126"/>
      <c r="AQ255" s="132">
        <f t="shared" si="12"/>
        <v>6100</v>
      </c>
      <c r="AR255" s="143"/>
      <c r="AS255" s="215">
        <v>30.98</v>
      </c>
      <c r="AT255" s="212">
        <f t="shared" si="14"/>
        <v>188978</v>
      </c>
      <c r="AU255" s="213">
        <f t="shared" si="13"/>
        <v>123920</v>
      </c>
    </row>
    <row r="256" spans="1:47" ht="27" thickBot="1" x14ac:dyDescent="0.4">
      <c r="A256" s="118">
        <v>253</v>
      </c>
      <c r="B256" s="82">
        <v>268971</v>
      </c>
      <c r="C256" s="89" t="s">
        <v>433</v>
      </c>
      <c r="D256" s="57"/>
      <c r="E256" s="57"/>
      <c r="F256" s="195">
        <v>600</v>
      </c>
      <c r="G256" s="58"/>
      <c r="H256" s="59"/>
      <c r="I256" s="126"/>
      <c r="J256" s="61"/>
      <c r="K256" s="59"/>
      <c r="L256" s="126"/>
      <c r="M256" s="61"/>
      <c r="N256" s="59"/>
      <c r="O256" s="126"/>
      <c r="P256" s="61"/>
      <c r="Q256" s="59"/>
      <c r="R256" s="126"/>
      <c r="S256" s="61"/>
      <c r="T256" s="59"/>
      <c r="U256" s="126"/>
      <c r="V256" s="61">
        <v>100</v>
      </c>
      <c r="W256" s="59">
        <v>600</v>
      </c>
      <c r="X256" s="126">
        <v>700</v>
      </c>
      <c r="Y256" s="61"/>
      <c r="Z256" s="59"/>
      <c r="AA256" s="126"/>
      <c r="AB256" s="61">
        <v>37</v>
      </c>
      <c r="AC256" s="59">
        <v>75</v>
      </c>
      <c r="AD256" s="126">
        <v>150</v>
      </c>
      <c r="AE256" s="61"/>
      <c r="AF256" s="59"/>
      <c r="AG256" s="126"/>
      <c r="AH256" s="61"/>
      <c r="AI256" s="59"/>
      <c r="AJ256" s="128"/>
      <c r="AK256" s="61"/>
      <c r="AL256" s="109"/>
      <c r="AM256" s="132"/>
      <c r="AN256" s="67"/>
      <c r="AO256" s="59"/>
      <c r="AP256" s="126"/>
      <c r="AQ256" s="132">
        <f t="shared" si="12"/>
        <v>1450</v>
      </c>
      <c r="AR256" s="216"/>
      <c r="AS256" s="215">
        <v>30.45</v>
      </c>
      <c r="AT256" s="212">
        <f t="shared" si="14"/>
        <v>44152.5</v>
      </c>
      <c r="AU256" s="213">
        <f t="shared" si="13"/>
        <v>18270</v>
      </c>
    </row>
    <row r="257" spans="1:47" ht="27" thickBot="1" x14ac:dyDescent="0.4">
      <c r="A257" s="118">
        <v>254</v>
      </c>
      <c r="B257" s="82">
        <v>343631</v>
      </c>
      <c r="C257" s="89" t="s">
        <v>430</v>
      </c>
      <c r="D257" s="57"/>
      <c r="E257" s="57"/>
      <c r="F257" s="195">
        <v>300</v>
      </c>
      <c r="G257" s="58"/>
      <c r="H257" s="59"/>
      <c r="I257" s="126"/>
      <c r="J257" s="61"/>
      <c r="K257" s="59"/>
      <c r="L257" s="126"/>
      <c r="M257" s="61"/>
      <c r="N257" s="59"/>
      <c r="O257" s="126"/>
      <c r="P257" s="61"/>
      <c r="Q257" s="59"/>
      <c r="R257" s="126"/>
      <c r="S257" s="61"/>
      <c r="T257" s="59"/>
      <c r="U257" s="126"/>
      <c r="V257" s="61">
        <v>10</v>
      </c>
      <c r="W257" s="59">
        <v>90</v>
      </c>
      <c r="X257" s="126">
        <v>100</v>
      </c>
      <c r="Y257" s="61"/>
      <c r="Z257" s="59"/>
      <c r="AA257" s="126"/>
      <c r="AB257" s="61"/>
      <c r="AC257" s="59"/>
      <c r="AD257" s="126"/>
      <c r="AE257" s="61"/>
      <c r="AF257" s="59"/>
      <c r="AG257" s="126"/>
      <c r="AH257" s="61"/>
      <c r="AI257" s="59"/>
      <c r="AJ257" s="128"/>
      <c r="AK257" s="61"/>
      <c r="AL257" s="109"/>
      <c r="AM257" s="132"/>
      <c r="AN257" s="67"/>
      <c r="AO257" s="59"/>
      <c r="AP257" s="126"/>
      <c r="AQ257" s="132">
        <f t="shared" si="12"/>
        <v>400</v>
      </c>
      <c r="AR257" s="216"/>
      <c r="AS257" s="215">
        <v>9.86</v>
      </c>
      <c r="AT257" s="212">
        <f t="shared" si="14"/>
        <v>3944</v>
      </c>
      <c r="AU257" s="213">
        <f t="shared" si="13"/>
        <v>2958</v>
      </c>
    </row>
    <row r="258" spans="1:47" ht="27" thickBot="1" x14ac:dyDescent="0.4">
      <c r="A258" s="118">
        <v>255</v>
      </c>
      <c r="B258" s="82">
        <v>343632</v>
      </c>
      <c r="C258" s="89" t="s">
        <v>430</v>
      </c>
      <c r="D258" s="57"/>
      <c r="E258" s="57"/>
      <c r="F258" s="195">
        <v>300</v>
      </c>
      <c r="G258" s="58"/>
      <c r="H258" s="59"/>
      <c r="I258" s="126"/>
      <c r="J258" s="61"/>
      <c r="K258" s="59"/>
      <c r="L258" s="126"/>
      <c r="M258" s="61"/>
      <c r="N258" s="59"/>
      <c r="O258" s="126"/>
      <c r="P258" s="61"/>
      <c r="Q258" s="59"/>
      <c r="R258" s="126"/>
      <c r="S258" s="61"/>
      <c r="T258" s="59"/>
      <c r="U258" s="126"/>
      <c r="V258" s="61">
        <v>10</v>
      </c>
      <c r="W258" s="59">
        <v>90</v>
      </c>
      <c r="X258" s="126">
        <v>100</v>
      </c>
      <c r="Y258" s="61"/>
      <c r="Z258" s="59"/>
      <c r="AA258" s="126"/>
      <c r="AB258" s="61"/>
      <c r="AC258" s="59"/>
      <c r="AD258" s="126"/>
      <c r="AE258" s="61"/>
      <c r="AF258" s="59"/>
      <c r="AG258" s="126"/>
      <c r="AH258" s="61"/>
      <c r="AI258" s="59"/>
      <c r="AJ258" s="128"/>
      <c r="AK258" s="61"/>
      <c r="AL258" s="109"/>
      <c r="AM258" s="132"/>
      <c r="AN258" s="67"/>
      <c r="AO258" s="59"/>
      <c r="AP258" s="126"/>
      <c r="AQ258" s="132">
        <f t="shared" si="12"/>
        <v>400</v>
      </c>
      <c r="AR258" s="216"/>
      <c r="AS258" s="215">
        <v>9.11</v>
      </c>
      <c r="AT258" s="212">
        <f t="shared" si="14"/>
        <v>3644</v>
      </c>
      <c r="AU258" s="213">
        <f t="shared" si="13"/>
        <v>2733</v>
      </c>
    </row>
    <row r="259" spans="1:47" ht="27" thickBot="1" x14ac:dyDescent="0.4">
      <c r="A259" s="118">
        <v>256</v>
      </c>
      <c r="B259" s="82">
        <v>473230</v>
      </c>
      <c r="C259" s="89" t="s">
        <v>430</v>
      </c>
      <c r="D259" s="57"/>
      <c r="E259" s="57"/>
      <c r="F259" s="195">
        <v>300</v>
      </c>
      <c r="G259" s="58"/>
      <c r="H259" s="59"/>
      <c r="I259" s="126"/>
      <c r="J259" s="61"/>
      <c r="K259" s="59"/>
      <c r="L259" s="126"/>
      <c r="M259" s="61"/>
      <c r="N259" s="59"/>
      <c r="O259" s="126"/>
      <c r="P259" s="61"/>
      <c r="Q259" s="59"/>
      <c r="R259" s="126"/>
      <c r="S259" s="61"/>
      <c r="T259" s="59"/>
      <c r="U259" s="126"/>
      <c r="V259" s="61">
        <v>10</v>
      </c>
      <c r="W259" s="59">
        <v>90</v>
      </c>
      <c r="X259" s="126">
        <v>100</v>
      </c>
      <c r="Y259" s="61"/>
      <c r="Z259" s="59"/>
      <c r="AA259" s="126"/>
      <c r="AB259" s="61"/>
      <c r="AC259" s="59"/>
      <c r="AD259" s="126"/>
      <c r="AE259" s="61"/>
      <c r="AF259" s="59"/>
      <c r="AG259" s="126"/>
      <c r="AH259" s="61"/>
      <c r="AI259" s="59"/>
      <c r="AJ259" s="128"/>
      <c r="AK259" s="61"/>
      <c r="AL259" s="109"/>
      <c r="AM259" s="132"/>
      <c r="AN259" s="67"/>
      <c r="AO259" s="59"/>
      <c r="AP259" s="126"/>
      <c r="AQ259" s="132">
        <f t="shared" si="12"/>
        <v>400</v>
      </c>
      <c r="AR259" s="216"/>
      <c r="AS259" s="215">
        <v>11.39</v>
      </c>
      <c r="AT259" s="212">
        <f t="shared" si="14"/>
        <v>4556</v>
      </c>
      <c r="AU259" s="213">
        <f t="shared" si="13"/>
        <v>3417</v>
      </c>
    </row>
    <row r="260" spans="1:47" ht="27" thickBot="1" x14ac:dyDescent="0.4">
      <c r="A260" s="118">
        <v>257</v>
      </c>
      <c r="B260" s="82">
        <v>448595</v>
      </c>
      <c r="C260" s="89" t="s">
        <v>429</v>
      </c>
      <c r="D260" s="57"/>
      <c r="E260" s="57"/>
      <c r="F260" s="195">
        <v>80</v>
      </c>
      <c r="G260" s="58"/>
      <c r="H260" s="59"/>
      <c r="I260" s="126"/>
      <c r="J260" s="61"/>
      <c r="K260" s="59"/>
      <c r="L260" s="126"/>
      <c r="M260" s="61">
        <v>10</v>
      </c>
      <c r="N260" s="59">
        <v>220</v>
      </c>
      <c r="O260" s="126">
        <v>80</v>
      </c>
      <c r="P260" s="61"/>
      <c r="Q260" s="59"/>
      <c r="R260" s="126"/>
      <c r="S260" s="61"/>
      <c r="T260" s="59"/>
      <c r="U260" s="126"/>
      <c r="V260" s="61"/>
      <c r="W260" s="59"/>
      <c r="X260" s="126"/>
      <c r="Y260" s="61"/>
      <c r="Z260" s="59"/>
      <c r="AA260" s="126"/>
      <c r="AB260" s="61">
        <v>100</v>
      </c>
      <c r="AC260" s="59">
        <v>200</v>
      </c>
      <c r="AD260" s="126">
        <v>400</v>
      </c>
      <c r="AE260" s="61"/>
      <c r="AF260" s="59"/>
      <c r="AG260" s="126"/>
      <c r="AH260" s="61"/>
      <c r="AI260" s="59"/>
      <c r="AJ260" s="128"/>
      <c r="AK260" s="61">
        <v>10</v>
      </c>
      <c r="AL260" s="109">
        <v>70</v>
      </c>
      <c r="AM260" s="132">
        <v>80</v>
      </c>
      <c r="AN260" s="67"/>
      <c r="AO260" s="59"/>
      <c r="AP260" s="126"/>
      <c r="AQ260" s="132">
        <f t="shared" ref="AQ260:AQ264" si="16">AP260+AJ260+AG260+AD260+AA260+X260+U260+R260+O260+L260+I260+F260+AM260</f>
        <v>640</v>
      </c>
      <c r="AR260" s="216"/>
      <c r="AS260" s="215">
        <v>8.49</v>
      </c>
      <c r="AT260" s="212">
        <f t="shared" si="14"/>
        <v>5433.6</v>
      </c>
      <c r="AU260" s="213">
        <f t="shared" ref="AU260:AU325" si="17">AS260*F260</f>
        <v>679.2</v>
      </c>
    </row>
    <row r="261" spans="1:47" ht="27" thickBot="1" x14ac:dyDescent="0.4">
      <c r="A261" s="118">
        <v>258</v>
      </c>
      <c r="B261" s="82">
        <v>448597</v>
      </c>
      <c r="C261" s="89" t="s">
        <v>432</v>
      </c>
      <c r="D261" s="57"/>
      <c r="E261" s="57"/>
      <c r="F261" s="195">
        <v>300</v>
      </c>
      <c r="G261" s="58">
        <v>80</v>
      </c>
      <c r="H261" s="59">
        <v>120</v>
      </c>
      <c r="I261" s="126">
        <f t="shared" si="15"/>
        <v>200</v>
      </c>
      <c r="J261" s="61"/>
      <c r="K261" s="59"/>
      <c r="L261" s="126"/>
      <c r="M261" s="61">
        <v>100</v>
      </c>
      <c r="N261" s="59">
        <v>100</v>
      </c>
      <c r="O261" s="126">
        <v>300</v>
      </c>
      <c r="P261" s="61"/>
      <c r="Q261" s="59"/>
      <c r="R261" s="126"/>
      <c r="S261" s="61">
        <v>100</v>
      </c>
      <c r="T261" s="59">
        <v>200</v>
      </c>
      <c r="U261" s="126">
        <v>300</v>
      </c>
      <c r="V261" s="61">
        <v>10</v>
      </c>
      <c r="W261" s="59">
        <v>90</v>
      </c>
      <c r="X261" s="126">
        <v>100</v>
      </c>
      <c r="Y261" s="61"/>
      <c r="Z261" s="59"/>
      <c r="AA261" s="126"/>
      <c r="AB261" s="61">
        <v>100</v>
      </c>
      <c r="AC261" s="59">
        <v>200</v>
      </c>
      <c r="AD261" s="126">
        <v>400</v>
      </c>
      <c r="AE261" s="61"/>
      <c r="AF261" s="59"/>
      <c r="AG261" s="126"/>
      <c r="AH261" s="61"/>
      <c r="AI261" s="59"/>
      <c r="AJ261" s="128"/>
      <c r="AK261" s="61"/>
      <c r="AL261" s="109"/>
      <c r="AM261" s="132"/>
      <c r="AN261" s="67">
        <v>50</v>
      </c>
      <c r="AO261" s="59">
        <v>100</v>
      </c>
      <c r="AP261" s="126">
        <v>150</v>
      </c>
      <c r="AQ261" s="132">
        <f t="shared" si="16"/>
        <v>1750</v>
      </c>
      <c r="AR261" s="216"/>
      <c r="AS261" s="215">
        <v>0.51</v>
      </c>
      <c r="AT261" s="212">
        <f t="shared" ref="AT261:AT324" si="18">AS261*AQ261</f>
        <v>892.5</v>
      </c>
      <c r="AU261" s="213">
        <f t="shared" si="17"/>
        <v>153</v>
      </c>
    </row>
    <row r="262" spans="1:47" ht="27" thickBot="1" x14ac:dyDescent="0.4">
      <c r="A262" s="118">
        <v>259</v>
      </c>
      <c r="B262" s="82">
        <v>267743</v>
      </c>
      <c r="C262" s="89" t="s">
        <v>432</v>
      </c>
      <c r="D262" s="57"/>
      <c r="E262" s="57"/>
      <c r="F262" s="195">
        <v>1200</v>
      </c>
      <c r="G262" s="58">
        <v>200</v>
      </c>
      <c r="H262" s="59">
        <v>500</v>
      </c>
      <c r="I262" s="126">
        <v>800</v>
      </c>
      <c r="J262" s="61"/>
      <c r="K262" s="59"/>
      <c r="L262" s="126"/>
      <c r="M262" s="61">
        <v>100</v>
      </c>
      <c r="N262" s="59">
        <v>500</v>
      </c>
      <c r="O262" s="126">
        <v>1200</v>
      </c>
      <c r="P262" s="61">
        <v>100</v>
      </c>
      <c r="Q262" s="59">
        <v>960</v>
      </c>
      <c r="R262" s="126">
        <v>1200</v>
      </c>
      <c r="S262" s="61">
        <v>150</v>
      </c>
      <c r="T262" s="59">
        <v>800</v>
      </c>
      <c r="U262" s="126">
        <v>1200</v>
      </c>
      <c r="V262" s="61">
        <v>10</v>
      </c>
      <c r="W262" s="59">
        <v>90</v>
      </c>
      <c r="X262" s="126">
        <v>100</v>
      </c>
      <c r="Y262" s="61"/>
      <c r="Z262" s="59"/>
      <c r="AA262" s="126"/>
      <c r="AB262" s="61">
        <v>100</v>
      </c>
      <c r="AC262" s="59">
        <v>200</v>
      </c>
      <c r="AD262" s="126">
        <v>400</v>
      </c>
      <c r="AE262" s="61">
        <v>50</v>
      </c>
      <c r="AF262" s="59">
        <v>100</v>
      </c>
      <c r="AG262" s="126">
        <v>150</v>
      </c>
      <c r="AH262" s="61"/>
      <c r="AI262" s="59"/>
      <c r="AJ262" s="128"/>
      <c r="AK262" s="61">
        <v>100</v>
      </c>
      <c r="AL262" s="109">
        <v>900</v>
      </c>
      <c r="AM262" s="132">
        <v>1000</v>
      </c>
      <c r="AN262" s="67">
        <v>100</v>
      </c>
      <c r="AO262" s="59">
        <v>500</v>
      </c>
      <c r="AP262" s="126">
        <v>800</v>
      </c>
      <c r="AQ262" s="132">
        <f t="shared" si="16"/>
        <v>8050</v>
      </c>
      <c r="AR262" s="216"/>
      <c r="AS262" s="215">
        <v>0.61</v>
      </c>
      <c r="AT262" s="212">
        <f t="shared" si="18"/>
        <v>4910.5</v>
      </c>
      <c r="AU262" s="213">
        <f t="shared" si="17"/>
        <v>732</v>
      </c>
    </row>
    <row r="263" spans="1:47" ht="27" thickBot="1" x14ac:dyDescent="0.4">
      <c r="A263" s="118">
        <v>260</v>
      </c>
      <c r="B263" s="82">
        <v>267741</v>
      </c>
      <c r="C263" s="89" t="s">
        <v>432</v>
      </c>
      <c r="D263" s="57"/>
      <c r="E263" s="57"/>
      <c r="F263" s="195">
        <v>600</v>
      </c>
      <c r="G263" s="58">
        <v>100</v>
      </c>
      <c r="H263" s="59">
        <v>300</v>
      </c>
      <c r="I263" s="126">
        <f t="shared" si="15"/>
        <v>400</v>
      </c>
      <c r="J263" s="61"/>
      <c r="K263" s="59"/>
      <c r="L263" s="126"/>
      <c r="M263" s="61">
        <v>100</v>
      </c>
      <c r="N263" s="59">
        <v>300</v>
      </c>
      <c r="O263" s="126">
        <v>600</v>
      </c>
      <c r="P263" s="61">
        <v>100</v>
      </c>
      <c r="Q263" s="59">
        <v>800</v>
      </c>
      <c r="R263" s="126">
        <v>1000</v>
      </c>
      <c r="S263" s="61">
        <v>100</v>
      </c>
      <c r="T263" s="59">
        <v>400</v>
      </c>
      <c r="U263" s="126">
        <v>600</v>
      </c>
      <c r="V263" s="61">
        <v>10</v>
      </c>
      <c r="W263" s="59">
        <v>90</v>
      </c>
      <c r="X263" s="126">
        <v>100</v>
      </c>
      <c r="Y263" s="61"/>
      <c r="Z263" s="59"/>
      <c r="AA263" s="126"/>
      <c r="AB263" s="61">
        <v>150</v>
      </c>
      <c r="AC263" s="59">
        <v>300</v>
      </c>
      <c r="AD263" s="126">
        <v>600</v>
      </c>
      <c r="AE263" s="61">
        <v>50</v>
      </c>
      <c r="AF263" s="59">
        <v>100</v>
      </c>
      <c r="AG263" s="126">
        <v>150</v>
      </c>
      <c r="AH263" s="61"/>
      <c r="AI263" s="59"/>
      <c r="AJ263" s="128"/>
      <c r="AK263" s="61">
        <v>100</v>
      </c>
      <c r="AL263" s="109">
        <v>900</v>
      </c>
      <c r="AM263" s="132">
        <v>1000</v>
      </c>
      <c r="AN263" s="67"/>
      <c r="AO263" s="59"/>
      <c r="AP263" s="126"/>
      <c r="AQ263" s="132">
        <f t="shared" si="16"/>
        <v>5050</v>
      </c>
      <c r="AR263" s="216"/>
      <c r="AS263" s="215">
        <v>0.44</v>
      </c>
      <c r="AT263" s="212">
        <f t="shared" si="18"/>
        <v>2222</v>
      </c>
      <c r="AU263" s="213">
        <f t="shared" si="17"/>
        <v>264</v>
      </c>
    </row>
    <row r="264" spans="1:47" ht="27" thickBot="1" x14ac:dyDescent="0.4">
      <c r="A264" s="118">
        <v>261</v>
      </c>
      <c r="B264" s="82">
        <v>267768</v>
      </c>
      <c r="C264" s="89" t="s">
        <v>432</v>
      </c>
      <c r="D264" s="57"/>
      <c r="E264" s="57"/>
      <c r="F264" s="195">
        <v>600</v>
      </c>
      <c r="G264" s="58">
        <v>25</v>
      </c>
      <c r="H264" s="59">
        <v>75</v>
      </c>
      <c r="I264" s="126">
        <f t="shared" si="15"/>
        <v>100</v>
      </c>
      <c r="J264" s="61"/>
      <c r="K264" s="59"/>
      <c r="L264" s="126"/>
      <c r="M264" s="61">
        <v>100</v>
      </c>
      <c r="N264" s="59">
        <v>200</v>
      </c>
      <c r="O264" s="126">
        <v>600</v>
      </c>
      <c r="P264" s="61">
        <v>100</v>
      </c>
      <c r="Q264" s="59">
        <v>1200</v>
      </c>
      <c r="R264" s="126">
        <v>1500</v>
      </c>
      <c r="S264" s="61">
        <v>100</v>
      </c>
      <c r="T264" s="59">
        <v>500</v>
      </c>
      <c r="U264" s="126">
        <v>600</v>
      </c>
      <c r="V264" s="61">
        <v>100</v>
      </c>
      <c r="W264" s="59">
        <v>600</v>
      </c>
      <c r="X264" s="126">
        <v>700</v>
      </c>
      <c r="Y264" s="61">
        <v>100</v>
      </c>
      <c r="Z264" s="59">
        <v>500</v>
      </c>
      <c r="AA264" s="126">
        <v>550</v>
      </c>
      <c r="AB264" s="61">
        <v>200</v>
      </c>
      <c r="AC264" s="59">
        <v>400</v>
      </c>
      <c r="AD264" s="126">
        <v>800</v>
      </c>
      <c r="AE264" s="61"/>
      <c r="AF264" s="59"/>
      <c r="AG264" s="126"/>
      <c r="AH264" s="61"/>
      <c r="AI264" s="59"/>
      <c r="AJ264" s="128"/>
      <c r="AK264" s="61">
        <v>100</v>
      </c>
      <c r="AL264" s="109">
        <v>500</v>
      </c>
      <c r="AM264" s="132">
        <v>600</v>
      </c>
      <c r="AN264" s="67">
        <v>80</v>
      </c>
      <c r="AO264" s="59">
        <v>200</v>
      </c>
      <c r="AP264" s="126">
        <v>300</v>
      </c>
      <c r="AQ264" s="164">
        <f t="shared" si="16"/>
        <v>6350</v>
      </c>
      <c r="AR264" s="216"/>
      <c r="AS264" s="215">
        <v>0.38</v>
      </c>
      <c r="AT264" s="212">
        <f t="shared" si="18"/>
        <v>2413</v>
      </c>
      <c r="AU264" s="213">
        <f t="shared" si="17"/>
        <v>228</v>
      </c>
    </row>
    <row r="265" spans="1:47" ht="27" thickBot="1" x14ac:dyDescent="0.4">
      <c r="A265" s="118">
        <v>262</v>
      </c>
      <c r="B265" s="82">
        <v>267769</v>
      </c>
      <c r="C265" s="89" t="s">
        <v>430</v>
      </c>
      <c r="D265" s="57"/>
      <c r="E265" s="57"/>
      <c r="F265" s="195">
        <v>2000</v>
      </c>
      <c r="G265" s="58">
        <v>20</v>
      </c>
      <c r="H265" s="59">
        <v>80</v>
      </c>
      <c r="I265" s="126">
        <f t="shared" si="15"/>
        <v>100</v>
      </c>
      <c r="J265" s="61">
        <v>100</v>
      </c>
      <c r="K265" s="59">
        <v>200</v>
      </c>
      <c r="L265" s="126">
        <v>300</v>
      </c>
      <c r="M265" s="61">
        <v>100</v>
      </c>
      <c r="N265" s="59">
        <v>1000</v>
      </c>
      <c r="O265" s="126">
        <v>2000</v>
      </c>
      <c r="P265" s="61">
        <v>100</v>
      </c>
      <c r="Q265" s="59">
        <v>1600</v>
      </c>
      <c r="R265" s="126">
        <v>2000</v>
      </c>
      <c r="S265" s="61"/>
      <c r="T265" s="59"/>
      <c r="U265" s="126" t="s">
        <v>455</v>
      </c>
      <c r="V265" s="61">
        <v>100</v>
      </c>
      <c r="W265" s="59">
        <v>800</v>
      </c>
      <c r="X265" s="126">
        <v>1000</v>
      </c>
      <c r="Y265" s="61">
        <v>100</v>
      </c>
      <c r="Z265" s="59">
        <v>1900</v>
      </c>
      <c r="AA265" s="126">
        <v>1950</v>
      </c>
      <c r="AB265" s="61">
        <v>75</v>
      </c>
      <c r="AC265" s="59">
        <v>150</v>
      </c>
      <c r="AD265" s="126">
        <v>300</v>
      </c>
      <c r="AE265" s="61">
        <v>100</v>
      </c>
      <c r="AF265" s="59">
        <v>200</v>
      </c>
      <c r="AG265" s="126">
        <v>300</v>
      </c>
      <c r="AH265" s="61"/>
      <c r="AI265" s="59"/>
      <c r="AJ265" s="128"/>
      <c r="AK265" s="61">
        <v>100</v>
      </c>
      <c r="AL265" s="109">
        <v>900</v>
      </c>
      <c r="AM265" s="132">
        <v>1000</v>
      </c>
      <c r="AN265" s="67">
        <v>100</v>
      </c>
      <c r="AO265" s="59">
        <v>500</v>
      </c>
      <c r="AP265" s="126">
        <v>800</v>
      </c>
      <c r="AQ265" s="164">
        <f>SUM(F265,I265,L265,O265,R265,U265,X265,AA265,AD265,AG265,AJ265,AM265,AP265)</f>
        <v>11750</v>
      </c>
      <c r="AR265" s="216"/>
      <c r="AS265" s="215">
        <v>4.59</v>
      </c>
      <c r="AT265" s="227">
        <f>AS265*AQ265</f>
        <v>53932.5</v>
      </c>
      <c r="AU265" s="213">
        <f t="shared" si="17"/>
        <v>9180</v>
      </c>
    </row>
    <row r="266" spans="1:47" ht="27" thickBot="1" x14ac:dyDescent="0.4">
      <c r="A266" s="118">
        <v>263</v>
      </c>
      <c r="B266" s="82">
        <v>267772</v>
      </c>
      <c r="C266" s="89" t="s">
        <v>432</v>
      </c>
      <c r="D266" s="57"/>
      <c r="E266" s="57"/>
      <c r="F266" s="195">
        <v>600</v>
      </c>
      <c r="G266" s="67">
        <v>25</v>
      </c>
      <c r="H266" s="59">
        <v>75</v>
      </c>
      <c r="I266" s="126">
        <f t="shared" si="15"/>
        <v>100</v>
      </c>
      <c r="J266" s="61"/>
      <c r="K266" s="59"/>
      <c r="L266" s="126"/>
      <c r="M266" s="61">
        <v>100</v>
      </c>
      <c r="N266" s="59">
        <v>100</v>
      </c>
      <c r="O266" s="126">
        <v>600</v>
      </c>
      <c r="P266" s="61"/>
      <c r="Q266" s="59"/>
      <c r="R266" s="126"/>
      <c r="S266" s="61"/>
      <c r="T266" s="59"/>
      <c r="U266" s="126"/>
      <c r="V266" s="61">
        <v>10</v>
      </c>
      <c r="W266" s="59">
        <v>90</v>
      </c>
      <c r="X266" s="126">
        <v>100</v>
      </c>
      <c r="Y266" s="61"/>
      <c r="Z266" s="59"/>
      <c r="AA266" s="126"/>
      <c r="AB266" s="61"/>
      <c r="AC266" s="59"/>
      <c r="AD266" s="126"/>
      <c r="AE266" s="61"/>
      <c r="AF266" s="59"/>
      <c r="AG266" s="126"/>
      <c r="AH266" s="61"/>
      <c r="AI266" s="59"/>
      <c r="AJ266" s="128"/>
      <c r="AK266" s="61">
        <v>50</v>
      </c>
      <c r="AL266" s="109">
        <v>250</v>
      </c>
      <c r="AM266" s="132">
        <v>300</v>
      </c>
      <c r="AN266" s="67"/>
      <c r="AO266" s="59"/>
      <c r="AP266" s="126"/>
      <c r="AQ266" s="132">
        <f t="shared" ref="AQ266:AQ297" si="19">AP266+AJ266+AG266+AD266+AA266+X266+U266+R266+O266+L266+I266+F266+AM266</f>
        <v>1700</v>
      </c>
      <c r="AR266" s="216"/>
      <c r="AS266" s="215">
        <v>0.23</v>
      </c>
      <c r="AT266" s="212">
        <f t="shared" si="18"/>
        <v>391</v>
      </c>
      <c r="AU266" s="213">
        <f t="shared" si="17"/>
        <v>138</v>
      </c>
    </row>
    <row r="267" spans="1:47" ht="27" thickBot="1" x14ac:dyDescent="0.4">
      <c r="A267" s="118">
        <v>264</v>
      </c>
      <c r="B267" s="82">
        <v>305936</v>
      </c>
      <c r="C267" s="89" t="s">
        <v>433</v>
      </c>
      <c r="D267" s="57"/>
      <c r="E267" s="57"/>
      <c r="F267" s="195">
        <v>2000</v>
      </c>
      <c r="G267" s="67"/>
      <c r="H267" s="59"/>
      <c r="I267" s="126"/>
      <c r="J267" s="61"/>
      <c r="K267" s="59"/>
      <c r="L267" s="126"/>
      <c r="M267" s="61"/>
      <c r="N267" s="59"/>
      <c r="O267" s="126"/>
      <c r="P267" s="61"/>
      <c r="Q267" s="59"/>
      <c r="R267" s="126"/>
      <c r="S267" s="61"/>
      <c r="T267" s="59"/>
      <c r="U267" s="126"/>
      <c r="V267" s="61"/>
      <c r="W267" s="59"/>
      <c r="X267" s="126"/>
      <c r="Y267" s="61"/>
      <c r="Z267" s="59"/>
      <c r="AA267" s="126"/>
      <c r="AB267" s="61"/>
      <c r="AC267" s="59"/>
      <c r="AD267" s="126"/>
      <c r="AE267" s="61"/>
      <c r="AF267" s="59"/>
      <c r="AG267" s="126"/>
      <c r="AH267" s="61"/>
      <c r="AI267" s="59"/>
      <c r="AJ267" s="128"/>
      <c r="AK267" s="61">
        <v>50</v>
      </c>
      <c r="AL267" s="109">
        <v>250</v>
      </c>
      <c r="AM267" s="132">
        <v>300</v>
      </c>
      <c r="AN267" s="67"/>
      <c r="AO267" s="59"/>
      <c r="AP267" s="126"/>
      <c r="AQ267" s="132">
        <f t="shared" si="19"/>
        <v>2300</v>
      </c>
      <c r="AR267" s="216"/>
      <c r="AS267" s="215">
        <v>9.66</v>
      </c>
      <c r="AT267" s="212">
        <f t="shared" si="18"/>
        <v>22218</v>
      </c>
      <c r="AU267" s="213">
        <f t="shared" si="17"/>
        <v>19320</v>
      </c>
    </row>
    <row r="268" spans="1:47" ht="27" thickBot="1" x14ac:dyDescent="0.4">
      <c r="A268" s="118">
        <v>265</v>
      </c>
      <c r="B268" s="82">
        <v>305935</v>
      </c>
      <c r="C268" s="89" t="s">
        <v>430</v>
      </c>
      <c r="D268" s="57"/>
      <c r="E268" s="57"/>
      <c r="F268" s="195">
        <v>1000</v>
      </c>
      <c r="G268" s="67"/>
      <c r="H268" s="59"/>
      <c r="I268" s="126"/>
      <c r="J268" s="61"/>
      <c r="K268" s="59"/>
      <c r="L268" s="126"/>
      <c r="M268" s="61"/>
      <c r="N268" s="59"/>
      <c r="O268" s="126"/>
      <c r="P268" s="61"/>
      <c r="Q268" s="59"/>
      <c r="R268" s="126"/>
      <c r="S268" s="61"/>
      <c r="T268" s="59"/>
      <c r="U268" s="126"/>
      <c r="V268" s="61"/>
      <c r="W268" s="59"/>
      <c r="X268" s="126"/>
      <c r="Y268" s="61"/>
      <c r="Z268" s="59"/>
      <c r="AA268" s="126"/>
      <c r="AB268" s="61"/>
      <c r="AC268" s="59"/>
      <c r="AD268" s="126"/>
      <c r="AE268" s="61"/>
      <c r="AF268" s="59"/>
      <c r="AG268" s="126"/>
      <c r="AH268" s="61"/>
      <c r="AI268" s="59"/>
      <c r="AJ268" s="128"/>
      <c r="AK268" s="61">
        <v>20</v>
      </c>
      <c r="AL268" s="109">
        <v>280</v>
      </c>
      <c r="AM268" s="132">
        <v>300</v>
      </c>
      <c r="AN268" s="67"/>
      <c r="AO268" s="59"/>
      <c r="AP268" s="126"/>
      <c r="AQ268" s="132">
        <f t="shared" si="19"/>
        <v>1300</v>
      </c>
      <c r="AR268" s="216"/>
      <c r="AS268" s="215">
        <v>14.07</v>
      </c>
      <c r="AT268" s="212">
        <f t="shared" si="18"/>
        <v>18291</v>
      </c>
      <c r="AU268" s="213">
        <f t="shared" si="17"/>
        <v>14070</v>
      </c>
    </row>
    <row r="269" spans="1:47" ht="27" thickBot="1" x14ac:dyDescent="0.4">
      <c r="A269" s="118">
        <v>266</v>
      </c>
      <c r="B269" s="82">
        <v>272362</v>
      </c>
      <c r="C269" s="89" t="s">
        <v>430</v>
      </c>
      <c r="D269" s="57"/>
      <c r="E269" s="57"/>
      <c r="F269" s="195">
        <v>100</v>
      </c>
      <c r="G269" s="67"/>
      <c r="H269" s="59"/>
      <c r="I269" s="126"/>
      <c r="J269" s="61"/>
      <c r="K269" s="59"/>
      <c r="L269" s="126"/>
      <c r="M269" s="61"/>
      <c r="N269" s="59"/>
      <c r="O269" s="126"/>
      <c r="P269" s="61"/>
      <c r="Q269" s="59"/>
      <c r="R269" s="126"/>
      <c r="S269" s="61"/>
      <c r="T269" s="59"/>
      <c r="U269" s="126"/>
      <c r="V269" s="61"/>
      <c r="W269" s="59"/>
      <c r="X269" s="126"/>
      <c r="Y269" s="61"/>
      <c r="Z269" s="59"/>
      <c r="AA269" s="126"/>
      <c r="AB269" s="61"/>
      <c r="AC269" s="59"/>
      <c r="AD269" s="126"/>
      <c r="AE269" s="61"/>
      <c r="AF269" s="59"/>
      <c r="AG269" s="126"/>
      <c r="AH269" s="61"/>
      <c r="AI269" s="59"/>
      <c r="AJ269" s="128"/>
      <c r="AK269" s="61">
        <v>10</v>
      </c>
      <c r="AL269" s="109">
        <v>40</v>
      </c>
      <c r="AM269" s="132">
        <v>50</v>
      </c>
      <c r="AN269" s="67"/>
      <c r="AO269" s="59"/>
      <c r="AP269" s="126"/>
      <c r="AQ269" s="132">
        <f t="shared" si="19"/>
        <v>150</v>
      </c>
      <c r="AR269" s="216"/>
      <c r="AS269" s="215">
        <v>4.51</v>
      </c>
      <c r="AT269" s="212">
        <f t="shared" si="18"/>
        <v>676.5</v>
      </c>
      <c r="AU269" s="213">
        <f t="shared" si="17"/>
        <v>451</v>
      </c>
    </row>
    <row r="270" spans="1:47" ht="27" thickBot="1" x14ac:dyDescent="0.4">
      <c r="A270" s="118">
        <v>267</v>
      </c>
      <c r="B270" s="82">
        <v>269571</v>
      </c>
      <c r="C270" s="89" t="s">
        <v>429</v>
      </c>
      <c r="D270" s="57"/>
      <c r="E270" s="57"/>
      <c r="F270" s="195">
        <v>50</v>
      </c>
      <c r="G270" s="67"/>
      <c r="H270" s="59"/>
      <c r="I270" s="126"/>
      <c r="J270" s="61"/>
      <c r="K270" s="59"/>
      <c r="L270" s="126"/>
      <c r="M270" s="61"/>
      <c r="N270" s="59"/>
      <c r="O270" s="126"/>
      <c r="P270" s="61"/>
      <c r="Q270" s="59"/>
      <c r="R270" s="126"/>
      <c r="S270" s="61"/>
      <c r="T270" s="59"/>
      <c r="U270" s="126"/>
      <c r="V270" s="61">
        <v>5</v>
      </c>
      <c r="W270" s="59">
        <v>10</v>
      </c>
      <c r="X270" s="126">
        <v>15</v>
      </c>
      <c r="Y270" s="61"/>
      <c r="Z270" s="59"/>
      <c r="AA270" s="126"/>
      <c r="AB270" s="61"/>
      <c r="AC270" s="59"/>
      <c r="AD270" s="126"/>
      <c r="AE270" s="61"/>
      <c r="AF270" s="59"/>
      <c r="AG270" s="126"/>
      <c r="AH270" s="61"/>
      <c r="AI270" s="59"/>
      <c r="AJ270" s="128"/>
      <c r="AK270" s="61"/>
      <c r="AL270" s="109"/>
      <c r="AM270" s="132"/>
      <c r="AN270" s="67"/>
      <c r="AO270" s="59"/>
      <c r="AP270" s="126"/>
      <c r="AQ270" s="132">
        <f t="shared" si="19"/>
        <v>65</v>
      </c>
      <c r="AR270" s="216"/>
      <c r="AS270" s="215">
        <v>11.69</v>
      </c>
      <c r="AT270" s="212">
        <f t="shared" si="18"/>
        <v>759.85</v>
      </c>
      <c r="AU270" s="213">
        <f t="shared" si="17"/>
        <v>584.5</v>
      </c>
    </row>
    <row r="271" spans="1:47" ht="27" thickBot="1" x14ac:dyDescent="0.4">
      <c r="A271" s="118">
        <v>268</v>
      </c>
      <c r="B271" s="82">
        <v>272832</v>
      </c>
      <c r="C271" s="89" t="s">
        <v>432</v>
      </c>
      <c r="D271" s="57"/>
      <c r="E271" s="57"/>
      <c r="F271" s="195">
        <v>1200</v>
      </c>
      <c r="G271" s="67"/>
      <c r="H271" s="59"/>
      <c r="I271" s="126"/>
      <c r="J271" s="61"/>
      <c r="K271" s="59"/>
      <c r="L271" s="126"/>
      <c r="M271" s="61"/>
      <c r="N271" s="59"/>
      <c r="O271" s="126"/>
      <c r="P271" s="61"/>
      <c r="Q271" s="59"/>
      <c r="R271" s="126"/>
      <c r="S271" s="61"/>
      <c r="T271" s="59"/>
      <c r="U271" s="126"/>
      <c r="V271" s="61">
        <v>10</v>
      </c>
      <c r="W271" s="59">
        <v>90</v>
      </c>
      <c r="X271" s="126">
        <v>100</v>
      </c>
      <c r="Y271" s="61"/>
      <c r="Z271" s="59"/>
      <c r="AA271" s="126"/>
      <c r="AB271" s="61"/>
      <c r="AC271" s="59"/>
      <c r="AD271" s="126"/>
      <c r="AE271" s="61"/>
      <c r="AF271" s="59"/>
      <c r="AG271" s="126"/>
      <c r="AH271" s="61"/>
      <c r="AI271" s="59"/>
      <c r="AJ271" s="128"/>
      <c r="AK271" s="61"/>
      <c r="AL271" s="109"/>
      <c r="AM271" s="132"/>
      <c r="AN271" s="67"/>
      <c r="AO271" s="59"/>
      <c r="AP271" s="126"/>
      <c r="AQ271" s="132">
        <f t="shared" si="19"/>
        <v>1300</v>
      </c>
      <c r="AR271" s="216"/>
      <c r="AS271" s="215">
        <v>1.41</v>
      </c>
      <c r="AT271" s="212">
        <f t="shared" si="18"/>
        <v>1833</v>
      </c>
      <c r="AU271" s="213">
        <f t="shared" si="17"/>
        <v>1692</v>
      </c>
    </row>
    <row r="272" spans="1:47" ht="27" thickBot="1" x14ac:dyDescent="0.4">
      <c r="A272" s="118">
        <v>269</v>
      </c>
      <c r="B272" s="82">
        <v>272831</v>
      </c>
      <c r="C272" s="89" t="s">
        <v>432</v>
      </c>
      <c r="D272" s="57"/>
      <c r="E272" s="57"/>
      <c r="F272" s="195">
        <v>2000</v>
      </c>
      <c r="G272" s="67"/>
      <c r="H272" s="59"/>
      <c r="I272" s="126"/>
      <c r="J272" s="61"/>
      <c r="K272" s="59"/>
      <c r="L272" s="126"/>
      <c r="M272" s="61"/>
      <c r="N272" s="59"/>
      <c r="O272" s="126"/>
      <c r="P272" s="61"/>
      <c r="Q272" s="59"/>
      <c r="R272" s="126"/>
      <c r="S272" s="61"/>
      <c r="T272" s="59"/>
      <c r="U272" s="126"/>
      <c r="V272" s="61">
        <v>10</v>
      </c>
      <c r="W272" s="59">
        <v>90</v>
      </c>
      <c r="X272" s="126">
        <v>100</v>
      </c>
      <c r="Y272" s="61"/>
      <c r="Z272" s="59"/>
      <c r="AA272" s="126"/>
      <c r="AB272" s="61"/>
      <c r="AC272" s="59"/>
      <c r="AD272" s="126"/>
      <c r="AE272" s="61"/>
      <c r="AF272" s="59"/>
      <c r="AG272" s="126"/>
      <c r="AH272" s="61"/>
      <c r="AI272" s="59"/>
      <c r="AJ272" s="128"/>
      <c r="AK272" s="61"/>
      <c r="AL272" s="109"/>
      <c r="AM272" s="132"/>
      <c r="AN272" s="67"/>
      <c r="AO272" s="59"/>
      <c r="AP272" s="126"/>
      <c r="AQ272" s="132">
        <f t="shared" si="19"/>
        <v>2100</v>
      </c>
      <c r="AR272" s="216"/>
      <c r="AS272" s="215">
        <v>0.49</v>
      </c>
      <c r="AT272" s="212">
        <f t="shared" si="18"/>
        <v>1029</v>
      </c>
      <c r="AU272" s="213">
        <f t="shared" si="17"/>
        <v>980</v>
      </c>
    </row>
    <row r="273" spans="1:47" ht="27" thickBot="1" x14ac:dyDescent="0.4">
      <c r="A273" s="118">
        <v>270</v>
      </c>
      <c r="B273" s="82">
        <v>268973</v>
      </c>
      <c r="C273" s="89" t="s">
        <v>433</v>
      </c>
      <c r="D273" s="57"/>
      <c r="E273" s="57"/>
      <c r="F273" s="195">
        <v>600</v>
      </c>
      <c r="G273" s="67"/>
      <c r="H273" s="59"/>
      <c r="I273" s="126"/>
      <c r="J273" s="61"/>
      <c r="K273" s="59"/>
      <c r="L273" s="126"/>
      <c r="M273" s="61"/>
      <c r="N273" s="59"/>
      <c r="O273" s="126"/>
      <c r="P273" s="61"/>
      <c r="Q273" s="59"/>
      <c r="R273" s="126"/>
      <c r="S273" s="61"/>
      <c r="T273" s="59"/>
      <c r="U273" s="126"/>
      <c r="V273" s="61">
        <v>10</v>
      </c>
      <c r="W273" s="59">
        <v>90</v>
      </c>
      <c r="X273" s="126">
        <v>100</v>
      </c>
      <c r="Y273" s="61"/>
      <c r="Z273" s="59"/>
      <c r="AA273" s="126"/>
      <c r="AB273" s="61"/>
      <c r="AC273" s="59"/>
      <c r="AD273" s="126"/>
      <c r="AE273" s="61"/>
      <c r="AF273" s="59"/>
      <c r="AG273" s="126"/>
      <c r="AH273" s="61"/>
      <c r="AI273" s="59"/>
      <c r="AJ273" s="128"/>
      <c r="AK273" s="61">
        <v>30</v>
      </c>
      <c r="AL273" s="109">
        <v>270</v>
      </c>
      <c r="AM273" s="132">
        <v>300</v>
      </c>
      <c r="AN273" s="67"/>
      <c r="AO273" s="59"/>
      <c r="AP273" s="126"/>
      <c r="AQ273" s="132">
        <f t="shared" si="19"/>
        <v>1000</v>
      </c>
      <c r="AR273" s="216"/>
      <c r="AS273" s="215">
        <v>39.44</v>
      </c>
      <c r="AT273" s="212">
        <f t="shared" si="18"/>
        <v>39440</v>
      </c>
      <c r="AU273" s="213">
        <f t="shared" si="17"/>
        <v>23664</v>
      </c>
    </row>
    <row r="274" spans="1:47" ht="27" thickBot="1" x14ac:dyDescent="0.4">
      <c r="A274" s="118">
        <v>271</v>
      </c>
      <c r="B274" s="82">
        <v>275937</v>
      </c>
      <c r="C274" s="89" t="s">
        <v>440</v>
      </c>
      <c r="D274" s="57"/>
      <c r="E274" s="57"/>
      <c r="F274" s="195">
        <v>300</v>
      </c>
      <c r="G274" s="67"/>
      <c r="H274" s="59"/>
      <c r="I274" s="126"/>
      <c r="J274" s="61"/>
      <c r="K274" s="59"/>
      <c r="L274" s="126"/>
      <c r="M274" s="61"/>
      <c r="N274" s="59"/>
      <c r="O274" s="126"/>
      <c r="P274" s="61"/>
      <c r="Q274" s="59"/>
      <c r="R274" s="126"/>
      <c r="S274" s="61"/>
      <c r="T274" s="59"/>
      <c r="U274" s="126"/>
      <c r="V274" s="61">
        <v>10</v>
      </c>
      <c r="W274" s="59">
        <v>90</v>
      </c>
      <c r="X274" s="126">
        <v>100</v>
      </c>
      <c r="Y274" s="61"/>
      <c r="Z274" s="59"/>
      <c r="AA274" s="126"/>
      <c r="AB274" s="61"/>
      <c r="AC274" s="59"/>
      <c r="AD274" s="126"/>
      <c r="AE274" s="61"/>
      <c r="AF274" s="59"/>
      <c r="AG274" s="126"/>
      <c r="AH274" s="61"/>
      <c r="AI274" s="59"/>
      <c r="AJ274" s="128"/>
      <c r="AK274" s="61"/>
      <c r="AL274" s="109"/>
      <c r="AM274" s="132"/>
      <c r="AN274" s="67"/>
      <c r="AO274" s="59"/>
      <c r="AP274" s="126"/>
      <c r="AQ274" s="132">
        <f t="shared" si="19"/>
        <v>400</v>
      </c>
      <c r="AR274" s="216"/>
      <c r="AS274" s="215">
        <v>4.3</v>
      </c>
      <c r="AT274" s="212">
        <f t="shared" si="18"/>
        <v>1720</v>
      </c>
      <c r="AU274" s="213">
        <f t="shared" si="17"/>
        <v>1290</v>
      </c>
    </row>
    <row r="275" spans="1:47" ht="27" thickBot="1" x14ac:dyDescent="0.4">
      <c r="A275" s="118">
        <v>272</v>
      </c>
      <c r="B275" s="82">
        <v>274918</v>
      </c>
      <c r="C275" s="89" t="s">
        <v>436</v>
      </c>
      <c r="D275" s="57"/>
      <c r="E275" s="57"/>
      <c r="F275" s="196">
        <v>50</v>
      </c>
      <c r="G275" s="67"/>
      <c r="H275" s="59"/>
      <c r="I275" s="126"/>
      <c r="J275" s="61"/>
      <c r="K275" s="59"/>
      <c r="L275" s="126"/>
      <c r="M275" s="61">
        <v>10</v>
      </c>
      <c r="N275" s="59">
        <v>30</v>
      </c>
      <c r="O275" s="126">
        <v>50</v>
      </c>
      <c r="P275" s="61">
        <v>10</v>
      </c>
      <c r="Q275" s="59">
        <v>400</v>
      </c>
      <c r="R275" s="126">
        <v>500</v>
      </c>
      <c r="S275" s="61"/>
      <c r="T275" s="59"/>
      <c r="U275" s="126"/>
      <c r="V275" s="61">
        <v>5</v>
      </c>
      <c r="W275" s="59">
        <v>10</v>
      </c>
      <c r="X275" s="126">
        <v>15</v>
      </c>
      <c r="Y275" s="61"/>
      <c r="Z275" s="59"/>
      <c r="AA275" s="126"/>
      <c r="AB275" s="61"/>
      <c r="AC275" s="59"/>
      <c r="AD275" s="126"/>
      <c r="AE275" s="61"/>
      <c r="AF275" s="59"/>
      <c r="AG275" s="126"/>
      <c r="AH275" s="61"/>
      <c r="AI275" s="59"/>
      <c r="AJ275" s="128"/>
      <c r="AK275" s="61"/>
      <c r="AL275" s="109"/>
      <c r="AM275" s="132"/>
      <c r="AN275" s="67"/>
      <c r="AO275" s="59"/>
      <c r="AP275" s="126"/>
      <c r="AQ275" s="132">
        <f t="shared" si="19"/>
        <v>615</v>
      </c>
      <c r="AR275" s="216"/>
      <c r="AS275" s="215">
        <v>16.5</v>
      </c>
      <c r="AT275" s="212">
        <f t="shared" si="18"/>
        <v>10147.5</v>
      </c>
      <c r="AU275" s="213">
        <f t="shared" si="17"/>
        <v>825</v>
      </c>
    </row>
    <row r="276" spans="1:47" ht="27" thickBot="1" x14ac:dyDescent="0.4">
      <c r="A276" s="118">
        <v>273</v>
      </c>
      <c r="B276" s="134">
        <v>303292</v>
      </c>
      <c r="C276" s="123" t="s">
        <v>429</v>
      </c>
      <c r="D276" s="57"/>
      <c r="E276" s="57"/>
      <c r="F276" s="195">
        <v>5000</v>
      </c>
      <c r="G276" s="67">
        <v>300</v>
      </c>
      <c r="H276" s="59">
        <v>700</v>
      </c>
      <c r="I276" s="126">
        <f t="shared" si="15"/>
        <v>1000</v>
      </c>
      <c r="J276" s="153">
        <v>100</v>
      </c>
      <c r="K276" s="141">
        <v>200</v>
      </c>
      <c r="L276" s="126">
        <v>300</v>
      </c>
      <c r="M276" s="153">
        <v>100</v>
      </c>
      <c r="N276" s="141">
        <v>2000</v>
      </c>
      <c r="O276" s="126">
        <v>5000</v>
      </c>
      <c r="P276" s="153"/>
      <c r="Q276" s="141"/>
      <c r="R276" s="126"/>
      <c r="S276" s="153">
        <v>100</v>
      </c>
      <c r="T276" s="141">
        <v>850</v>
      </c>
      <c r="U276" s="126">
        <v>1200</v>
      </c>
      <c r="V276" s="153">
        <v>100</v>
      </c>
      <c r="W276" s="141">
        <v>500</v>
      </c>
      <c r="X276" s="126">
        <v>600</v>
      </c>
      <c r="Y276" s="153"/>
      <c r="Z276" s="141"/>
      <c r="AA276" s="126"/>
      <c r="AB276" s="153">
        <v>175</v>
      </c>
      <c r="AC276" s="141">
        <v>350</v>
      </c>
      <c r="AD276" s="126">
        <v>700</v>
      </c>
      <c r="AE276" s="153">
        <v>50</v>
      </c>
      <c r="AF276" s="141">
        <v>100</v>
      </c>
      <c r="AG276" s="126">
        <v>150</v>
      </c>
      <c r="AH276" s="153">
        <v>10</v>
      </c>
      <c r="AI276" s="141">
        <v>25</v>
      </c>
      <c r="AJ276" s="128">
        <v>50</v>
      </c>
      <c r="AK276" s="153">
        <v>200</v>
      </c>
      <c r="AL276" s="128">
        <v>1800</v>
      </c>
      <c r="AM276" s="132">
        <v>2000</v>
      </c>
      <c r="AN276" s="154">
        <v>100</v>
      </c>
      <c r="AO276" s="141">
        <v>500</v>
      </c>
      <c r="AP276" s="126">
        <v>800</v>
      </c>
      <c r="AQ276" s="132">
        <f t="shared" si="19"/>
        <v>16800</v>
      </c>
      <c r="AR276" s="143"/>
      <c r="AS276" s="215">
        <v>20.14</v>
      </c>
      <c r="AT276" s="212">
        <f t="shared" si="18"/>
        <v>338352</v>
      </c>
      <c r="AU276" s="213">
        <f t="shared" si="17"/>
        <v>100700</v>
      </c>
    </row>
    <row r="277" spans="1:47" ht="27" thickBot="1" x14ac:dyDescent="0.4">
      <c r="A277" s="118">
        <v>274</v>
      </c>
      <c r="B277" s="82">
        <v>268149</v>
      </c>
      <c r="C277" s="89" t="s">
        <v>432</v>
      </c>
      <c r="D277" s="57"/>
      <c r="E277" s="57"/>
      <c r="F277" s="195">
        <v>600</v>
      </c>
      <c r="G277" s="67">
        <v>20</v>
      </c>
      <c r="H277" s="59">
        <v>80</v>
      </c>
      <c r="I277" s="126">
        <f t="shared" si="15"/>
        <v>100</v>
      </c>
      <c r="J277" s="61"/>
      <c r="K277" s="59"/>
      <c r="L277" s="126"/>
      <c r="M277" s="61">
        <v>100</v>
      </c>
      <c r="N277" s="59">
        <v>100</v>
      </c>
      <c r="O277" s="126">
        <v>600</v>
      </c>
      <c r="P277" s="61"/>
      <c r="Q277" s="59"/>
      <c r="R277" s="126"/>
      <c r="S277" s="61"/>
      <c r="T277" s="59"/>
      <c r="U277" s="126"/>
      <c r="V277" s="61">
        <v>10</v>
      </c>
      <c r="W277" s="59">
        <v>90</v>
      </c>
      <c r="X277" s="126">
        <v>100</v>
      </c>
      <c r="Y277" s="61"/>
      <c r="Z277" s="59"/>
      <c r="AA277" s="126"/>
      <c r="AB277" s="61"/>
      <c r="AC277" s="59"/>
      <c r="AD277" s="126"/>
      <c r="AE277" s="61"/>
      <c r="AF277" s="59"/>
      <c r="AG277" s="126"/>
      <c r="AH277" s="61"/>
      <c r="AI277" s="59"/>
      <c r="AJ277" s="128"/>
      <c r="AK277" s="61">
        <v>10</v>
      </c>
      <c r="AL277" s="109">
        <v>190</v>
      </c>
      <c r="AM277" s="132">
        <v>200</v>
      </c>
      <c r="AN277" s="67">
        <v>80</v>
      </c>
      <c r="AO277" s="59">
        <v>200</v>
      </c>
      <c r="AP277" s="126">
        <v>300</v>
      </c>
      <c r="AQ277" s="132">
        <f t="shared" si="19"/>
        <v>1900</v>
      </c>
      <c r="AR277" s="216"/>
      <c r="AS277" s="215">
        <v>0.31</v>
      </c>
      <c r="AT277" s="212">
        <f t="shared" si="18"/>
        <v>589</v>
      </c>
      <c r="AU277" s="213">
        <f t="shared" si="17"/>
        <v>186</v>
      </c>
    </row>
    <row r="278" spans="1:47" ht="27" thickBot="1" x14ac:dyDescent="0.4">
      <c r="A278" s="118">
        <v>275</v>
      </c>
      <c r="B278" s="82">
        <v>394103</v>
      </c>
      <c r="C278" s="89" t="s">
        <v>432</v>
      </c>
      <c r="D278" s="57"/>
      <c r="E278" s="57"/>
      <c r="F278" s="195">
        <v>300</v>
      </c>
      <c r="G278" s="67"/>
      <c r="H278" s="59"/>
      <c r="I278" s="126"/>
      <c r="J278" s="61"/>
      <c r="K278" s="59"/>
      <c r="L278" s="126"/>
      <c r="M278" s="61"/>
      <c r="N278" s="59"/>
      <c r="O278" s="126"/>
      <c r="P278" s="61"/>
      <c r="Q278" s="59"/>
      <c r="R278" s="126"/>
      <c r="S278" s="61"/>
      <c r="T278" s="59"/>
      <c r="U278" s="126"/>
      <c r="V278" s="61">
        <v>10</v>
      </c>
      <c r="W278" s="59">
        <v>90</v>
      </c>
      <c r="X278" s="126">
        <v>100</v>
      </c>
      <c r="Y278" s="61"/>
      <c r="Z278" s="59"/>
      <c r="AA278" s="126"/>
      <c r="AB278" s="61"/>
      <c r="AC278" s="59"/>
      <c r="AD278" s="126"/>
      <c r="AE278" s="61"/>
      <c r="AF278" s="59"/>
      <c r="AG278" s="126"/>
      <c r="AH278" s="61"/>
      <c r="AI278" s="59"/>
      <c r="AJ278" s="128"/>
      <c r="AK278" s="61"/>
      <c r="AL278" s="109"/>
      <c r="AM278" s="132"/>
      <c r="AN278" s="67"/>
      <c r="AO278" s="59"/>
      <c r="AP278" s="126"/>
      <c r="AQ278" s="132">
        <f t="shared" si="19"/>
        <v>400</v>
      </c>
      <c r="AR278" s="216"/>
      <c r="AS278" s="215">
        <v>3.04</v>
      </c>
      <c r="AT278" s="212">
        <f t="shared" si="18"/>
        <v>1216</v>
      </c>
      <c r="AU278" s="213">
        <f t="shared" si="17"/>
        <v>912</v>
      </c>
    </row>
    <row r="279" spans="1:47" ht="27" thickBot="1" x14ac:dyDescent="0.4">
      <c r="A279" s="118">
        <v>276</v>
      </c>
      <c r="B279" s="82">
        <v>412092</v>
      </c>
      <c r="C279" s="89" t="s">
        <v>432</v>
      </c>
      <c r="D279" s="57"/>
      <c r="E279" s="57"/>
      <c r="F279" s="195">
        <v>300</v>
      </c>
      <c r="G279" s="67"/>
      <c r="H279" s="59"/>
      <c r="I279" s="126"/>
      <c r="J279" s="61"/>
      <c r="K279" s="59"/>
      <c r="L279" s="126"/>
      <c r="M279" s="61"/>
      <c r="N279" s="59"/>
      <c r="O279" s="126"/>
      <c r="P279" s="61"/>
      <c r="Q279" s="59"/>
      <c r="R279" s="126"/>
      <c r="S279" s="61"/>
      <c r="T279" s="59"/>
      <c r="U279" s="126"/>
      <c r="V279" s="61">
        <v>10</v>
      </c>
      <c r="W279" s="59">
        <v>90</v>
      </c>
      <c r="X279" s="126">
        <v>100</v>
      </c>
      <c r="Y279" s="61"/>
      <c r="Z279" s="59"/>
      <c r="AA279" s="126"/>
      <c r="AB279" s="61"/>
      <c r="AC279" s="59"/>
      <c r="AD279" s="126"/>
      <c r="AE279" s="61"/>
      <c r="AF279" s="59"/>
      <c r="AG279" s="126"/>
      <c r="AH279" s="61"/>
      <c r="AI279" s="59"/>
      <c r="AJ279" s="128"/>
      <c r="AK279" s="61"/>
      <c r="AL279" s="109"/>
      <c r="AM279" s="132"/>
      <c r="AN279" s="67"/>
      <c r="AO279" s="59"/>
      <c r="AP279" s="126"/>
      <c r="AQ279" s="132">
        <f t="shared" si="19"/>
        <v>400</v>
      </c>
      <c r="AR279" s="216"/>
      <c r="AS279" s="215">
        <v>2.39</v>
      </c>
      <c r="AT279" s="212">
        <f t="shared" si="18"/>
        <v>956</v>
      </c>
      <c r="AU279" s="213">
        <f t="shared" si="17"/>
        <v>717</v>
      </c>
    </row>
    <row r="280" spans="1:47" ht="27" thickBot="1" x14ac:dyDescent="0.4">
      <c r="A280" s="118">
        <v>277</v>
      </c>
      <c r="B280" s="82">
        <v>268521</v>
      </c>
      <c r="C280" s="89" t="s">
        <v>433</v>
      </c>
      <c r="D280" s="57"/>
      <c r="E280" s="57"/>
      <c r="F280" s="195">
        <v>1000</v>
      </c>
      <c r="G280" s="67"/>
      <c r="H280" s="59"/>
      <c r="I280" s="126"/>
      <c r="J280" s="61"/>
      <c r="K280" s="59"/>
      <c r="L280" s="126"/>
      <c r="M280" s="61"/>
      <c r="N280" s="59"/>
      <c r="O280" s="126"/>
      <c r="P280" s="61"/>
      <c r="Q280" s="59"/>
      <c r="R280" s="126"/>
      <c r="S280" s="61"/>
      <c r="T280" s="59"/>
      <c r="U280" s="126"/>
      <c r="V280" s="61">
        <v>10</v>
      </c>
      <c r="W280" s="59">
        <v>90</v>
      </c>
      <c r="X280" s="126">
        <v>100</v>
      </c>
      <c r="Y280" s="61"/>
      <c r="Z280" s="59"/>
      <c r="AA280" s="126"/>
      <c r="AB280" s="61"/>
      <c r="AC280" s="59"/>
      <c r="AD280" s="126"/>
      <c r="AE280" s="61"/>
      <c r="AF280" s="59"/>
      <c r="AG280" s="126"/>
      <c r="AH280" s="61"/>
      <c r="AI280" s="59"/>
      <c r="AJ280" s="128"/>
      <c r="AK280" s="61">
        <v>20</v>
      </c>
      <c r="AL280" s="109">
        <v>280</v>
      </c>
      <c r="AM280" s="132">
        <v>300</v>
      </c>
      <c r="AN280" s="67"/>
      <c r="AO280" s="59"/>
      <c r="AP280" s="126"/>
      <c r="AQ280" s="132">
        <f t="shared" si="19"/>
        <v>1400</v>
      </c>
      <c r="AR280" s="216"/>
      <c r="AS280" s="215">
        <v>18.32</v>
      </c>
      <c r="AT280" s="212">
        <f t="shared" si="18"/>
        <v>25648</v>
      </c>
      <c r="AU280" s="213">
        <f t="shared" si="17"/>
        <v>18320</v>
      </c>
    </row>
    <row r="281" spans="1:47" ht="27" thickBot="1" x14ac:dyDescent="0.4">
      <c r="A281" s="138">
        <v>278</v>
      </c>
      <c r="B281" s="82">
        <v>269468</v>
      </c>
      <c r="C281" s="89" t="s">
        <v>433</v>
      </c>
      <c r="D281" s="57"/>
      <c r="E281" s="57"/>
      <c r="F281" s="195">
        <v>600</v>
      </c>
      <c r="G281" s="67"/>
      <c r="H281" s="59"/>
      <c r="I281" s="126"/>
      <c r="J281" s="61"/>
      <c r="K281" s="59"/>
      <c r="L281" s="126"/>
      <c r="M281" s="61"/>
      <c r="N281" s="59"/>
      <c r="O281" s="126"/>
      <c r="P281" s="61"/>
      <c r="Q281" s="59"/>
      <c r="R281" s="126"/>
      <c r="S281" s="61"/>
      <c r="T281" s="59"/>
      <c r="U281" s="126"/>
      <c r="V281" s="61">
        <v>10</v>
      </c>
      <c r="W281" s="59">
        <v>90</v>
      </c>
      <c r="X281" s="126">
        <v>100</v>
      </c>
      <c r="Y281" s="61"/>
      <c r="Z281" s="59"/>
      <c r="AA281" s="126"/>
      <c r="AB281" s="61"/>
      <c r="AC281" s="59"/>
      <c r="AD281" s="126"/>
      <c r="AE281" s="61"/>
      <c r="AF281" s="59"/>
      <c r="AG281" s="126"/>
      <c r="AH281" s="61"/>
      <c r="AI281" s="59"/>
      <c r="AJ281" s="128"/>
      <c r="AK281" s="61"/>
      <c r="AL281" s="109"/>
      <c r="AM281" s="132"/>
      <c r="AN281" s="67"/>
      <c r="AO281" s="59"/>
      <c r="AP281" s="126"/>
      <c r="AQ281" s="132">
        <f t="shared" si="19"/>
        <v>700</v>
      </c>
      <c r="AR281" s="216"/>
      <c r="AS281" s="215">
        <v>26.18</v>
      </c>
      <c r="AT281" s="212">
        <f t="shared" si="18"/>
        <v>18326</v>
      </c>
      <c r="AU281" s="213">
        <f t="shared" si="17"/>
        <v>15708</v>
      </c>
    </row>
    <row r="282" spans="1:47" ht="27" thickBot="1" x14ac:dyDescent="0.4">
      <c r="A282" s="118">
        <v>279</v>
      </c>
      <c r="B282" s="82">
        <v>269470</v>
      </c>
      <c r="C282" s="89" t="s">
        <v>433</v>
      </c>
      <c r="D282" s="57"/>
      <c r="E282" s="57"/>
      <c r="F282" s="195">
        <v>600</v>
      </c>
      <c r="G282" s="67"/>
      <c r="H282" s="59"/>
      <c r="I282" s="126"/>
      <c r="J282" s="61"/>
      <c r="K282" s="59"/>
      <c r="L282" s="126"/>
      <c r="M282" s="61"/>
      <c r="N282" s="59"/>
      <c r="O282" s="126"/>
      <c r="P282" s="61"/>
      <c r="Q282" s="59"/>
      <c r="R282" s="126"/>
      <c r="S282" s="61"/>
      <c r="T282" s="59"/>
      <c r="U282" s="126"/>
      <c r="V282" s="61">
        <v>10</v>
      </c>
      <c r="W282" s="59">
        <v>90</v>
      </c>
      <c r="X282" s="126">
        <v>100</v>
      </c>
      <c r="Y282" s="61"/>
      <c r="Z282" s="59"/>
      <c r="AA282" s="126"/>
      <c r="AB282" s="61"/>
      <c r="AC282" s="59"/>
      <c r="AD282" s="126"/>
      <c r="AE282" s="61"/>
      <c r="AF282" s="59"/>
      <c r="AG282" s="126"/>
      <c r="AH282" s="61"/>
      <c r="AI282" s="59"/>
      <c r="AJ282" s="128"/>
      <c r="AK282" s="61"/>
      <c r="AL282" s="109"/>
      <c r="AM282" s="132"/>
      <c r="AN282" s="67"/>
      <c r="AO282" s="59"/>
      <c r="AP282" s="126"/>
      <c r="AQ282" s="132">
        <f t="shared" si="19"/>
        <v>700</v>
      </c>
      <c r="AR282" s="216"/>
      <c r="AS282" s="215">
        <v>23.14</v>
      </c>
      <c r="AT282" s="212">
        <f t="shared" si="18"/>
        <v>16198</v>
      </c>
      <c r="AU282" s="213">
        <f t="shared" si="17"/>
        <v>13884</v>
      </c>
    </row>
    <row r="283" spans="1:47" ht="27" thickBot="1" x14ac:dyDescent="0.4">
      <c r="A283" s="138">
        <v>280</v>
      </c>
      <c r="B283" s="82">
        <v>446105</v>
      </c>
      <c r="C283" s="89" t="s">
        <v>431</v>
      </c>
      <c r="D283" s="57"/>
      <c r="E283" s="57"/>
      <c r="F283" s="195">
        <v>1200</v>
      </c>
      <c r="G283" s="67">
        <v>200</v>
      </c>
      <c r="H283" s="59">
        <v>800</v>
      </c>
      <c r="I283" s="126">
        <f t="shared" si="15"/>
        <v>1000</v>
      </c>
      <c r="J283" s="61">
        <v>100</v>
      </c>
      <c r="K283" s="59">
        <v>200</v>
      </c>
      <c r="L283" s="126">
        <v>300</v>
      </c>
      <c r="M283" s="61">
        <v>100</v>
      </c>
      <c r="N283" s="59">
        <v>1000</v>
      </c>
      <c r="O283" s="126">
        <v>1200</v>
      </c>
      <c r="P283" s="61">
        <v>1000</v>
      </c>
      <c r="Q283" s="59">
        <v>8000</v>
      </c>
      <c r="R283" s="126">
        <v>10000</v>
      </c>
      <c r="S283" s="61">
        <v>500</v>
      </c>
      <c r="T283" s="59">
        <v>900</v>
      </c>
      <c r="U283" s="126">
        <v>1200</v>
      </c>
      <c r="V283" s="61">
        <v>100</v>
      </c>
      <c r="W283" s="59">
        <v>1200</v>
      </c>
      <c r="X283" s="126">
        <v>1300</v>
      </c>
      <c r="Y283" s="61">
        <v>100</v>
      </c>
      <c r="Z283" s="59">
        <v>1100</v>
      </c>
      <c r="AA283" s="126">
        <v>1150</v>
      </c>
      <c r="AB283" s="61">
        <v>1175</v>
      </c>
      <c r="AC283" s="59">
        <v>2350</v>
      </c>
      <c r="AD283" s="126">
        <v>4700</v>
      </c>
      <c r="AE283" s="61">
        <v>100</v>
      </c>
      <c r="AF283" s="59">
        <v>200</v>
      </c>
      <c r="AG283" s="126">
        <v>300</v>
      </c>
      <c r="AH283" s="61"/>
      <c r="AI283" s="59"/>
      <c r="AJ283" s="128"/>
      <c r="AK283" s="61">
        <v>200</v>
      </c>
      <c r="AL283" s="109">
        <v>1000</v>
      </c>
      <c r="AM283" s="132">
        <v>1200</v>
      </c>
      <c r="AN283" s="67">
        <v>100</v>
      </c>
      <c r="AO283" s="59">
        <v>500</v>
      </c>
      <c r="AP283" s="126">
        <v>800</v>
      </c>
      <c r="AQ283" s="132">
        <f t="shared" si="19"/>
        <v>24350</v>
      </c>
      <c r="AR283" s="216"/>
      <c r="AS283" s="215">
        <v>2.3199999999999998</v>
      </c>
      <c r="AT283" s="212">
        <f t="shared" si="18"/>
        <v>56491.999999999993</v>
      </c>
      <c r="AU283" s="213">
        <f t="shared" si="17"/>
        <v>2784</v>
      </c>
    </row>
    <row r="284" spans="1:47" ht="27" thickBot="1" x14ac:dyDescent="0.4">
      <c r="A284" s="118">
        <v>281</v>
      </c>
      <c r="B284" s="82">
        <v>445431</v>
      </c>
      <c r="C284" s="89" t="s">
        <v>432</v>
      </c>
      <c r="D284" s="57"/>
      <c r="E284" s="57"/>
      <c r="F284" s="195">
        <v>120</v>
      </c>
      <c r="G284" s="67"/>
      <c r="H284" s="59"/>
      <c r="I284" s="126"/>
      <c r="J284" s="61"/>
      <c r="K284" s="59"/>
      <c r="L284" s="126"/>
      <c r="M284" s="61"/>
      <c r="N284" s="59"/>
      <c r="O284" s="126"/>
      <c r="P284" s="61"/>
      <c r="Q284" s="59"/>
      <c r="R284" s="126"/>
      <c r="S284" s="61"/>
      <c r="T284" s="59"/>
      <c r="U284" s="126"/>
      <c r="V284" s="61">
        <v>60</v>
      </c>
      <c r="W284" s="59">
        <v>180</v>
      </c>
      <c r="X284" s="126">
        <v>220</v>
      </c>
      <c r="Y284" s="61"/>
      <c r="Z284" s="59"/>
      <c r="AA284" s="126"/>
      <c r="AB284" s="61"/>
      <c r="AC284" s="59"/>
      <c r="AD284" s="126"/>
      <c r="AE284" s="61"/>
      <c r="AF284" s="59"/>
      <c r="AG284" s="126"/>
      <c r="AH284" s="61"/>
      <c r="AI284" s="59"/>
      <c r="AJ284" s="128"/>
      <c r="AK284" s="61"/>
      <c r="AL284" s="109"/>
      <c r="AM284" s="132"/>
      <c r="AN284" s="67"/>
      <c r="AO284" s="59"/>
      <c r="AP284" s="126"/>
      <c r="AQ284" s="132">
        <f t="shared" si="19"/>
        <v>340</v>
      </c>
      <c r="AR284" s="216"/>
      <c r="AS284" s="215">
        <v>6.14</v>
      </c>
      <c r="AT284" s="212">
        <f t="shared" si="18"/>
        <v>2087.6</v>
      </c>
      <c r="AU284" s="213">
        <f t="shared" si="17"/>
        <v>736.8</v>
      </c>
    </row>
    <row r="285" spans="1:47" ht="27" thickBot="1" x14ac:dyDescent="0.4">
      <c r="A285" s="118">
        <v>282</v>
      </c>
      <c r="B285" s="82">
        <v>268523</v>
      </c>
      <c r="C285" s="89" t="s">
        <v>430</v>
      </c>
      <c r="D285" s="57"/>
      <c r="E285" s="57"/>
      <c r="F285" s="195">
        <v>600</v>
      </c>
      <c r="G285" s="67"/>
      <c r="H285" s="59"/>
      <c r="I285" s="126"/>
      <c r="J285" s="61"/>
      <c r="K285" s="59"/>
      <c r="L285" s="126"/>
      <c r="M285" s="61"/>
      <c r="N285" s="59"/>
      <c r="O285" s="126"/>
      <c r="P285" s="61"/>
      <c r="Q285" s="59"/>
      <c r="R285" s="126"/>
      <c r="S285" s="61">
        <v>100</v>
      </c>
      <c r="T285" s="59">
        <v>150</v>
      </c>
      <c r="U285" s="126">
        <v>300</v>
      </c>
      <c r="V285" s="61">
        <v>10</v>
      </c>
      <c r="W285" s="59">
        <v>90</v>
      </c>
      <c r="X285" s="126">
        <v>100</v>
      </c>
      <c r="Y285" s="61"/>
      <c r="Z285" s="59"/>
      <c r="AA285" s="126"/>
      <c r="AB285" s="61"/>
      <c r="AC285" s="59"/>
      <c r="AD285" s="126"/>
      <c r="AE285" s="61"/>
      <c r="AF285" s="59"/>
      <c r="AG285" s="126"/>
      <c r="AH285" s="61"/>
      <c r="AI285" s="59"/>
      <c r="AJ285" s="128"/>
      <c r="AK285" s="61">
        <v>10</v>
      </c>
      <c r="AL285" s="109">
        <v>90</v>
      </c>
      <c r="AM285" s="132">
        <v>100</v>
      </c>
      <c r="AN285" s="67"/>
      <c r="AO285" s="59"/>
      <c r="AP285" s="126"/>
      <c r="AQ285" s="132">
        <f t="shared" si="19"/>
        <v>1100</v>
      </c>
      <c r="AR285" s="216"/>
      <c r="AS285" s="215">
        <v>17.850000000000001</v>
      </c>
      <c r="AT285" s="212">
        <f t="shared" si="18"/>
        <v>19635</v>
      </c>
      <c r="AU285" s="213">
        <f t="shared" si="17"/>
        <v>10710</v>
      </c>
    </row>
    <row r="286" spans="1:47" ht="27" thickBot="1" x14ac:dyDescent="0.4">
      <c r="A286" s="118">
        <v>283</v>
      </c>
      <c r="B286" s="82">
        <v>292331</v>
      </c>
      <c r="C286" s="89" t="s">
        <v>429</v>
      </c>
      <c r="D286" s="57"/>
      <c r="E286" s="57"/>
      <c r="F286" s="196">
        <v>50</v>
      </c>
      <c r="G286" s="67">
        <v>10</v>
      </c>
      <c r="H286" s="59">
        <v>30</v>
      </c>
      <c r="I286" s="126">
        <f t="shared" si="15"/>
        <v>40</v>
      </c>
      <c r="J286" s="61">
        <v>100</v>
      </c>
      <c r="K286" s="59">
        <v>200</v>
      </c>
      <c r="L286" s="126">
        <v>300</v>
      </c>
      <c r="M286" s="61"/>
      <c r="N286" s="59"/>
      <c r="O286" s="126"/>
      <c r="P286" s="61">
        <v>100</v>
      </c>
      <c r="Q286" s="59">
        <v>960</v>
      </c>
      <c r="R286" s="126">
        <v>1200</v>
      </c>
      <c r="S286" s="61">
        <v>10</v>
      </c>
      <c r="T286" s="59">
        <v>45</v>
      </c>
      <c r="U286" s="126">
        <v>50</v>
      </c>
      <c r="V286" s="61">
        <v>10</v>
      </c>
      <c r="W286" s="59">
        <v>90</v>
      </c>
      <c r="X286" s="126">
        <v>100</v>
      </c>
      <c r="Y286" s="61"/>
      <c r="Z286" s="59"/>
      <c r="AA286" s="126"/>
      <c r="AB286" s="61">
        <v>2</v>
      </c>
      <c r="AC286" s="59">
        <v>5</v>
      </c>
      <c r="AD286" s="126">
        <v>10</v>
      </c>
      <c r="AE286" s="61"/>
      <c r="AF286" s="59"/>
      <c r="AG286" s="126"/>
      <c r="AH286" s="61"/>
      <c r="AI286" s="59"/>
      <c r="AJ286" s="128"/>
      <c r="AK286" s="61">
        <v>10</v>
      </c>
      <c r="AL286" s="109">
        <v>40</v>
      </c>
      <c r="AM286" s="132">
        <v>50</v>
      </c>
      <c r="AN286" s="67"/>
      <c r="AO286" s="59"/>
      <c r="AP286" s="126"/>
      <c r="AQ286" s="132">
        <f t="shared" si="19"/>
        <v>1800</v>
      </c>
      <c r="AR286" s="216"/>
      <c r="AS286" s="215">
        <v>2.78</v>
      </c>
      <c r="AT286" s="212">
        <f t="shared" si="18"/>
        <v>5004</v>
      </c>
      <c r="AU286" s="213">
        <f t="shared" si="17"/>
        <v>139</v>
      </c>
    </row>
    <row r="287" spans="1:47" ht="27" thickBot="1" x14ac:dyDescent="0.4">
      <c r="A287" s="118">
        <v>284</v>
      </c>
      <c r="B287" s="84">
        <v>403023</v>
      </c>
      <c r="C287" s="89" t="s">
        <v>429</v>
      </c>
      <c r="D287" s="57"/>
      <c r="E287" s="57"/>
      <c r="F287" s="196">
        <v>600</v>
      </c>
      <c r="G287" s="67">
        <v>20</v>
      </c>
      <c r="H287" s="59">
        <v>180</v>
      </c>
      <c r="I287" s="126">
        <f t="shared" si="15"/>
        <v>200</v>
      </c>
      <c r="J287" s="61"/>
      <c r="K287" s="59"/>
      <c r="L287" s="126"/>
      <c r="M287" s="61"/>
      <c r="N287" s="59"/>
      <c r="O287" s="126"/>
      <c r="P287" s="61">
        <v>10</v>
      </c>
      <c r="Q287" s="59">
        <v>480</v>
      </c>
      <c r="R287" s="126">
        <v>600</v>
      </c>
      <c r="S287" s="61"/>
      <c r="T287" s="59"/>
      <c r="U287" s="126"/>
      <c r="V287" s="61">
        <v>100</v>
      </c>
      <c r="W287" s="59">
        <v>600</v>
      </c>
      <c r="X287" s="126">
        <v>700</v>
      </c>
      <c r="Y287" s="61"/>
      <c r="Z287" s="59"/>
      <c r="AA287" s="126"/>
      <c r="AB287" s="61">
        <v>25</v>
      </c>
      <c r="AC287" s="59">
        <v>50</v>
      </c>
      <c r="AD287" s="126">
        <v>100</v>
      </c>
      <c r="AE287" s="61"/>
      <c r="AF287" s="59"/>
      <c r="AG287" s="126"/>
      <c r="AH287" s="61"/>
      <c r="AI287" s="59"/>
      <c r="AJ287" s="128"/>
      <c r="AK287" s="61">
        <v>50</v>
      </c>
      <c r="AL287" s="109">
        <v>550</v>
      </c>
      <c r="AM287" s="132">
        <v>600</v>
      </c>
      <c r="AN287" s="67"/>
      <c r="AO287" s="59"/>
      <c r="AP287" s="126"/>
      <c r="AQ287" s="132">
        <f t="shared" si="19"/>
        <v>2800</v>
      </c>
      <c r="AR287" s="216"/>
      <c r="AS287" s="215">
        <v>15.83</v>
      </c>
      <c r="AT287" s="212">
        <f t="shared" si="18"/>
        <v>44324</v>
      </c>
      <c r="AU287" s="213">
        <f t="shared" si="17"/>
        <v>9498</v>
      </c>
    </row>
    <row r="288" spans="1:47" ht="27" thickBot="1" x14ac:dyDescent="0.4">
      <c r="A288" s="118">
        <v>285</v>
      </c>
      <c r="B288" s="82">
        <v>272364</v>
      </c>
      <c r="C288" s="89" t="s">
        <v>432</v>
      </c>
      <c r="D288" s="57"/>
      <c r="E288" s="57"/>
      <c r="F288" s="195">
        <v>600</v>
      </c>
      <c r="G288" s="67">
        <v>20</v>
      </c>
      <c r="H288" s="59">
        <v>80</v>
      </c>
      <c r="I288" s="126">
        <f t="shared" si="15"/>
        <v>100</v>
      </c>
      <c r="J288" s="61"/>
      <c r="K288" s="59"/>
      <c r="L288" s="126"/>
      <c r="M288" s="61"/>
      <c r="N288" s="59"/>
      <c r="O288" s="126"/>
      <c r="P288" s="61"/>
      <c r="Q288" s="59"/>
      <c r="R288" s="126"/>
      <c r="S288" s="61"/>
      <c r="T288" s="59"/>
      <c r="U288" s="126"/>
      <c r="V288" s="61"/>
      <c r="W288" s="59"/>
      <c r="X288" s="126"/>
      <c r="Y288" s="61"/>
      <c r="Z288" s="59"/>
      <c r="AA288" s="126"/>
      <c r="AB288" s="61"/>
      <c r="AC288" s="59"/>
      <c r="AD288" s="126"/>
      <c r="AE288" s="61"/>
      <c r="AF288" s="59"/>
      <c r="AG288" s="126"/>
      <c r="AH288" s="61"/>
      <c r="AI288" s="59"/>
      <c r="AJ288" s="128"/>
      <c r="AK288" s="61"/>
      <c r="AL288" s="109"/>
      <c r="AM288" s="132"/>
      <c r="AN288" s="67"/>
      <c r="AO288" s="59"/>
      <c r="AP288" s="126"/>
      <c r="AQ288" s="132">
        <f t="shared" si="19"/>
        <v>700</v>
      </c>
      <c r="AR288" s="216"/>
      <c r="AS288" s="215">
        <v>1.26</v>
      </c>
      <c r="AT288" s="212">
        <f t="shared" si="18"/>
        <v>882</v>
      </c>
      <c r="AU288" s="213">
        <f t="shared" si="17"/>
        <v>756</v>
      </c>
    </row>
    <row r="289" spans="1:47" ht="27" thickBot="1" x14ac:dyDescent="0.4">
      <c r="A289" s="118">
        <v>286</v>
      </c>
      <c r="B289" s="82">
        <v>272365</v>
      </c>
      <c r="C289" s="89" t="s">
        <v>432</v>
      </c>
      <c r="D289" s="57"/>
      <c r="E289" s="57"/>
      <c r="F289" s="195">
        <v>600</v>
      </c>
      <c r="G289" s="67">
        <v>25</v>
      </c>
      <c r="H289" s="59">
        <v>75</v>
      </c>
      <c r="I289" s="126">
        <f t="shared" si="15"/>
        <v>100</v>
      </c>
      <c r="J289" s="61"/>
      <c r="K289" s="59"/>
      <c r="L289" s="126"/>
      <c r="M289" s="61"/>
      <c r="N289" s="59"/>
      <c r="O289" s="126"/>
      <c r="P289" s="61"/>
      <c r="Q289" s="59"/>
      <c r="R289" s="126"/>
      <c r="S289" s="61"/>
      <c r="T289" s="59"/>
      <c r="U289" s="126"/>
      <c r="V289" s="61"/>
      <c r="W289" s="59"/>
      <c r="X289" s="126"/>
      <c r="Y289" s="61"/>
      <c r="Z289" s="59"/>
      <c r="AA289" s="126"/>
      <c r="AB289" s="61"/>
      <c r="AC289" s="59"/>
      <c r="AD289" s="126"/>
      <c r="AE289" s="61"/>
      <c r="AF289" s="59"/>
      <c r="AG289" s="126"/>
      <c r="AH289" s="61"/>
      <c r="AI289" s="59"/>
      <c r="AJ289" s="128"/>
      <c r="AK289" s="61"/>
      <c r="AL289" s="109"/>
      <c r="AM289" s="132"/>
      <c r="AN289" s="67"/>
      <c r="AO289" s="59"/>
      <c r="AP289" s="126"/>
      <c r="AQ289" s="132">
        <f t="shared" si="19"/>
        <v>700</v>
      </c>
      <c r="AR289" s="216"/>
      <c r="AS289" s="215">
        <v>0.32</v>
      </c>
      <c r="AT289" s="212">
        <f t="shared" si="18"/>
        <v>224</v>
      </c>
      <c r="AU289" s="213">
        <f t="shared" si="17"/>
        <v>192</v>
      </c>
    </row>
    <row r="290" spans="1:47" ht="27" thickBot="1" x14ac:dyDescent="0.4">
      <c r="A290" s="118">
        <v>287</v>
      </c>
      <c r="B290" s="134">
        <v>308877</v>
      </c>
      <c r="C290" s="123" t="s">
        <v>429</v>
      </c>
      <c r="D290" s="57"/>
      <c r="E290" s="57"/>
      <c r="F290" s="196">
        <v>400</v>
      </c>
      <c r="G290" s="67"/>
      <c r="H290" s="59"/>
      <c r="I290" s="126"/>
      <c r="J290" s="153"/>
      <c r="K290" s="141"/>
      <c r="L290" s="126"/>
      <c r="M290" s="153"/>
      <c r="N290" s="141"/>
      <c r="O290" s="126"/>
      <c r="P290" s="153"/>
      <c r="Q290" s="141"/>
      <c r="R290" s="126"/>
      <c r="S290" s="153"/>
      <c r="T290" s="141"/>
      <c r="U290" s="126"/>
      <c r="V290" s="153"/>
      <c r="W290" s="141"/>
      <c r="X290" s="126"/>
      <c r="Y290" s="153"/>
      <c r="Z290" s="141"/>
      <c r="AA290" s="126"/>
      <c r="AB290" s="153"/>
      <c r="AC290" s="141"/>
      <c r="AD290" s="126"/>
      <c r="AE290" s="153"/>
      <c r="AF290" s="141"/>
      <c r="AG290" s="126"/>
      <c r="AH290" s="153"/>
      <c r="AI290" s="141"/>
      <c r="AJ290" s="128"/>
      <c r="AK290" s="153">
        <v>10</v>
      </c>
      <c r="AL290" s="128">
        <v>10</v>
      </c>
      <c r="AM290" s="132">
        <v>20</v>
      </c>
      <c r="AN290" s="154"/>
      <c r="AO290" s="141"/>
      <c r="AP290" s="126"/>
      <c r="AQ290" s="132">
        <f t="shared" si="19"/>
        <v>420</v>
      </c>
      <c r="AR290" s="143"/>
      <c r="AS290" s="215">
        <v>522.35</v>
      </c>
      <c r="AT290" s="212">
        <f t="shared" si="18"/>
        <v>219387</v>
      </c>
      <c r="AU290" s="213">
        <f t="shared" si="17"/>
        <v>208940</v>
      </c>
    </row>
    <row r="291" spans="1:47" ht="27" thickBot="1" x14ac:dyDescent="0.4">
      <c r="A291" s="161">
        <v>288</v>
      </c>
      <c r="B291" s="82">
        <v>267747</v>
      </c>
      <c r="C291" s="89" t="s">
        <v>432</v>
      </c>
      <c r="D291" s="57"/>
      <c r="E291" s="57"/>
      <c r="F291" s="195">
        <v>1200</v>
      </c>
      <c r="G291" s="74">
        <v>25</v>
      </c>
      <c r="H291" s="75">
        <v>75</v>
      </c>
      <c r="I291" s="126">
        <f t="shared" si="15"/>
        <v>100</v>
      </c>
      <c r="J291" s="61"/>
      <c r="K291" s="59"/>
      <c r="L291" s="126"/>
      <c r="M291" s="77"/>
      <c r="N291" s="75"/>
      <c r="O291" s="157"/>
      <c r="P291" s="61"/>
      <c r="Q291" s="59"/>
      <c r="R291" s="126"/>
      <c r="S291" s="77"/>
      <c r="T291" s="75"/>
      <c r="U291" s="157"/>
      <c r="V291" s="77">
        <v>10</v>
      </c>
      <c r="W291" s="75">
        <v>90</v>
      </c>
      <c r="X291" s="157">
        <v>100</v>
      </c>
      <c r="Y291" s="77"/>
      <c r="Z291" s="75"/>
      <c r="AA291" s="157"/>
      <c r="AB291" s="77"/>
      <c r="AC291" s="75"/>
      <c r="AD291" s="157"/>
      <c r="AE291" s="61"/>
      <c r="AF291" s="59"/>
      <c r="AG291" s="126"/>
      <c r="AH291" s="77"/>
      <c r="AI291" s="75"/>
      <c r="AJ291" s="158"/>
      <c r="AK291" s="61">
        <v>50</v>
      </c>
      <c r="AL291" s="109">
        <v>250</v>
      </c>
      <c r="AM291" s="132">
        <v>300</v>
      </c>
      <c r="AN291" s="74"/>
      <c r="AO291" s="75"/>
      <c r="AP291" s="157"/>
      <c r="AQ291" s="132">
        <f t="shared" si="19"/>
        <v>1700</v>
      </c>
      <c r="AR291" s="216"/>
      <c r="AS291" s="215">
        <v>0.28999999999999998</v>
      </c>
      <c r="AT291" s="212">
        <f t="shared" si="18"/>
        <v>492.99999999999994</v>
      </c>
      <c r="AU291" s="213">
        <f t="shared" si="17"/>
        <v>348</v>
      </c>
    </row>
    <row r="292" spans="1:47" ht="27" thickBot="1" x14ac:dyDescent="0.4">
      <c r="A292" s="140">
        <v>289</v>
      </c>
      <c r="B292" s="134">
        <v>389863</v>
      </c>
      <c r="C292" s="123" t="s">
        <v>430</v>
      </c>
      <c r="D292" s="57"/>
      <c r="E292" s="57"/>
      <c r="F292" s="195">
        <v>600</v>
      </c>
      <c r="G292" s="59"/>
      <c r="H292" s="59"/>
      <c r="I292" s="126"/>
      <c r="J292" s="153"/>
      <c r="K292" s="141"/>
      <c r="L292" s="126"/>
      <c r="M292" s="141"/>
      <c r="N292" s="141"/>
      <c r="O292" s="141"/>
      <c r="P292" s="153"/>
      <c r="Q292" s="141"/>
      <c r="R292" s="126"/>
      <c r="S292" s="141"/>
      <c r="T292" s="141"/>
      <c r="U292" s="141"/>
      <c r="V292" s="141">
        <v>10</v>
      </c>
      <c r="W292" s="141">
        <v>90</v>
      </c>
      <c r="X292" s="141">
        <v>100</v>
      </c>
      <c r="Y292" s="141"/>
      <c r="Z292" s="141"/>
      <c r="AA292" s="141"/>
      <c r="AB292" s="141"/>
      <c r="AC292" s="141"/>
      <c r="AD292" s="141"/>
      <c r="AE292" s="153"/>
      <c r="AF292" s="141"/>
      <c r="AG292" s="126"/>
      <c r="AH292" s="141"/>
      <c r="AI292" s="141"/>
      <c r="AJ292" s="128"/>
      <c r="AK292" s="153">
        <v>10</v>
      </c>
      <c r="AL292" s="128">
        <v>90</v>
      </c>
      <c r="AM292" s="132">
        <v>100</v>
      </c>
      <c r="AN292" s="154"/>
      <c r="AO292" s="141"/>
      <c r="AP292" s="141"/>
      <c r="AQ292" s="132">
        <f t="shared" si="19"/>
        <v>800</v>
      </c>
      <c r="AR292" s="143"/>
      <c r="AS292" s="215">
        <v>265.56</v>
      </c>
      <c r="AT292" s="212">
        <f t="shared" si="18"/>
        <v>212448</v>
      </c>
      <c r="AU292" s="213">
        <f t="shared" si="17"/>
        <v>159336</v>
      </c>
    </row>
    <row r="293" spans="1:47" ht="27" thickBot="1" x14ac:dyDescent="0.4">
      <c r="A293" s="140">
        <v>290</v>
      </c>
      <c r="B293" s="82">
        <v>272089</v>
      </c>
      <c r="C293" s="89" t="s">
        <v>441</v>
      </c>
      <c r="D293" s="57"/>
      <c r="E293" s="57"/>
      <c r="F293" s="195">
        <v>100</v>
      </c>
      <c r="G293" s="59">
        <v>20</v>
      </c>
      <c r="H293" s="59">
        <v>70</v>
      </c>
      <c r="I293" s="126">
        <f t="shared" si="15"/>
        <v>90</v>
      </c>
      <c r="J293" s="61"/>
      <c r="K293" s="59"/>
      <c r="L293" s="126"/>
      <c r="M293" s="59">
        <v>50</v>
      </c>
      <c r="N293" s="59">
        <v>50</v>
      </c>
      <c r="O293" s="141">
        <v>100</v>
      </c>
      <c r="P293" s="61"/>
      <c r="Q293" s="59"/>
      <c r="R293" s="126"/>
      <c r="S293" s="59"/>
      <c r="T293" s="59"/>
      <c r="U293" s="141"/>
      <c r="V293" s="59">
        <v>50</v>
      </c>
      <c r="W293" s="59">
        <v>100</v>
      </c>
      <c r="X293" s="141">
        <v>100</v>
      </c>
      <c r="Y293" s="59"/>
      <c r="Z293" s="59"/>
      <c r="AA293" s="141"/>
      <c r="AB293" s="59">
        <v>112</v>
      </c>
      <c r="AC293" s="59">
        <v>225</v>
      </c>
      <c r="AD293" s="141">
        <v>450</v>
      </c>
      <c r="AE293" s="61">
        <v>50</v>
      </c>
      <c r="AF293" s="59">
        <v>100</v>
      </c>
      <c r="AG293" s="126">
        <v>150</v>
      </c>
      <c r="AH293" s="59">
        <v>10</v>
      </c>
      <c r="AI293" s="59">
        <v>30</v>
      </c>
      <c r="AJ293" s="128">
        <v>50</v>
      </c>
      <c r="AK293" s="61">
        <v>10</v>
      </c>
      <c r="AL293" s="109">
        <v>90</v>
      </c>
      <c r="AM293" s="132">
        <v>100</v>
      </c>
      <c r="AN293" s="67"/>
      <c r="AO293" s="59"/>
      <c r="AP293" s="141"/>
      <c r="AQ293" s="132">
        <f t="shared" si="19"/>
        <v>1140</v>
      </c>
      <c r="AR293" s="216"/>
      <c r="AS293" s="215">
        <v>44.47</v>
      </c>
      <c r="AT293" s="212">
        <f t="shared" si="18"/>
        <v>50695.799999999996</v>
      </c>
      <c r="AU293" s="213">
        <f t="shared" si="17"/>
        <v>4447</v>
      </c>
    </row>
    <row r="294" spans="1:47" ht="27" thickBot="1" x14ac:dyDescent="0.4">
      <c r="A294" s="140">
        <v>291</v>
      </c>
      <c r="B294" s="82">
        <v>308882</v>
      </c>
      <c r="C294" s="89" t="s">
        <v>430</v>
      </c>
      <c r="D294" s="57"/>
      <c r="E294" s="57"/>
      <c r="F294" s="195">
        <v>600</v>
      </c>
      <c r="G294" s="59"/>
      <c r="H294" s="59"/>
      <c r="I294" s="126"/>
      <c r="J294" s="61"/>
      <c r="K294" s="59"/>
      <c r="L294" s="126"/>
      <c r="M294" s="59">
        <v>100</v>
      </c>
      <c r="N294" s="59">
        <v>300</v>
      </c>
      <c r="O294" s="141">
        <v>600</v>
      </c>
      <c r="P294" s="61"/>
      <c r="Q294" s="59"/>
      <c r="R294" s="126"/>
      <c r="S294" s="59">
        <v>50</v>
      </c>
      <c r="T294" s="59">
        <v>100</v>
      </c>
      <c r="U294" s="141">
        <v>150</v>
      </c>
      <c r="V294" s="59">
        <v>100</v>
      </c>
      <c r="W294" s="59">
        <v>600</v>
      </c>
      <c r="X294" s="141">
        <v>700</v>
      </c>
      <c r="Y294" s="59">
        <v>100</v>
      </c>
      <c r="Z294" s="59">
        <v>500</v>
      </c>
      <c r="AA294" s="141">
        <v>550</v>
      </c>
      <c r="AB294" s="59"/>
      <c r="AC294" s="59"/>
      <c r="AD294" s="141"/>
      <c r="AE294" s="61">
        <v>100</v>
      </c>
      <c r="AF294" s="59">
        <v>200</v>
      </c>
      <c r="AG294" s="126">
        <v>300</v>
      </c>
      <c r="AH294" s="59"/>
      <c r="AI294" s="59"/>
      <c r="AJ294" s="128"/>
      <c r="AK294" s="61">
        <v>100</v>
      </c>
      <c r="AL294" s="109">
        <v>500</v>
      </c>
      <c r="AM294" s="132">
        <v>600</v>
      </c>
      <c r="AN294" s="67">
        <v>80</v>
      </c>
      <c r="AO294" s="59">
        <v>200</v>
      </c>
      <c r="AP294" s="141">
        <v>300</v>
      </c>
      <c r="AQ294" s="164">
        <f t="shared" si="19"/>
        <v>3800</v>
      </c>
      <c r="AR294" s="216"/>
      <c r="AS294" s="215">
        <v>3.35</v>
      </c>
      <c r="AT294" s="212">
        <f t="shared" si="18"/>
        <v>12730</v>
      </c>
      <c r="AU294" s="213">
        <f t="shared" si="17"/>
        <v>2010</v>
      </c>
    </row>
    <row r="295" spans="1:47" ht="27" thickBot="1" x14ac:dyDescent="0.4">
      <c r="A295" s="140">
        <v>292</v>
      </c>
      <c r="B295" s="85">
        <v>308882</v>
      </c>
      <c r="C295" s="89" t="s">
        <v>432</v>
      </c>
      <c r="D295" s="57"/>
      <c r="E295" s="57"/>
      <c r="F295" s="195">
        <v>1200</v>
      </c>
      <c r="G295" s="59">
        <v>200</v>
      </c>
      <c r="H295" s="59">
        <v>600</v>
      </c>
      <c r="I295" s="126">
        <f t="shared" si="15"/>
        <v>800</v>
      </c>
      <c r="J295" s="59"/>
      <c r="K295" s="59"/>
      <c r="L295" s="141"/>
      <c r="M295" s="59">
        <v>100</v>
      </c>
      <c r="N295" s="59">
        <v>300</v>
      </c>
      <c r="O295" s="141">
        <v>1200</v>
      </c>
      <c r="P295" s="59">
        <v>100</v>
      </c>
      <c r="Q295" s="59">
        <v>3360</v>
      </c>
      <c r="R295" s="141">
        <v>4200</v>
      </c>
      <c r="S295" s="59"/>
      <c r="T295" s="59"/>
      <c r="U295" s="141"/>
      <c r="V295" s="59">
        <v>100</v>
      </c>
      <c r="W295" s="59">
        <v>500</v>
      </c>
      <c r="X295" s="141">
        <v>600</v>
      </c>
      <c r="Y295" s="59">
        <v>100</v>
      </c>
      <c r="Z295" s="59">
        <v>1100</v>
      </c>
      <c r="AA295" s="141">
        <v>1150</v>
      </c>
      <c r="AB295" s="59">
        <v>25</v>
      </c>
      <c r="AC295" s="59">
        <v>50</v>
      </c>
      <c r="AD295" s="141">
        <v>100</v>
      </c>
      <c r="AE295" s="61"/>
      <c r="AF295" s="59"/>
      <c r="AG295" s="126"/>
      <c r="AH295" s="59"/>
      <c r="AI295" s="59"/>
      <c r="AJ295" s="128"/>
      <c r="AK295" s="61">
        <v>100</v>
      </c>
      <c r="AL295" s="109">
        <v>900</v>
      </c>
      <c r="AM295" s="132">
        <v>1000</v>
      </c>
      <c r="AN295" s="67">
        <v>100</v>
      </c>
      <c r="AO295" s="59">
        <v>500</v>
      </c>
      <c r="AP295" s="141">
        <v>800</v>
      </c>
      <c r="AQ295" s="132">
        <f t="shared" si="19"/>
        <v>11050</v>
      </c>
      <c r="AR295" s="216"/>
      <c r="AS295" s="215">
        <v>0.34</v>
      </c>
      <c r="AT295" s="212">
        <f t="shared" si="18"/>
        <v>3757.0000000000005</v>
      </c>
      <c r="AU295" s="213">
        <f t="shared" si="17"/>
        <v>408.00000000000006</v>
      </c>
    </row>
    <row r="296" spans="1:47" ht="27" thickBot="1" x14ac:dyDescent="0.4">
      <c r="A296" s="140">
        <v>293</v>
      </c>
      <c r="B296" s="83">
        <v>308883</v>
      </c>
      <c r="C296" s="89" t="s">
        <v>432</v>
      </c>
      <c r="D296" s="57"/>
      <c r="E296" s="57"/>
      <c r="F296" s="195">
        <v>600</v>
      </c>
      <c r="G296" s="59">
        <v>100</v>
      </c>
      <c r="H296" s="59">
        <v>300</v>
      </c>
      <c r="I296" s="126">
        <f t="shared" si="15"/>
        <v>400</v>
      </c>
      <c r="J296" s="59"/>
      <c r="K296" s="59"/>
      <c r="L296" s="141"/>
      <c r="M296" s="59">
        <v>100</v>
      </c>
      <c r="N296" s="59">
        <v>300</v>
      </c>
      <c r="O296" s="141">
        <v>600</v>
      </c>
      <c r="P296" s="59"/>
      <c r="Q296" s="59"/>
      <c r="R296" s="141"/>
      <c r="S296" s="59"/>
      <c r="T296" s="59"/>
      <c r="U296" s="141"/>
      <c r="V296" s="59">
        <v>100</v>
      </c>
      <c r="W296" s="59">
        <v>500</v>
      </c>
      <c r="X296" s="141">
        <v>600</v>
      </c>
      <c r="Y296" s="59">
        <v>100</v>
      </c>
      <c r="Z296" s="59">
        <v>500</v>
      </c>
      <c r="AA296" s="141">
        <v>550</v>
      </c>
      <c r="AB296" s="59"/>
      <c r="AC296" s="59"/>
      <c r="AD296" s="141"/>
      <c r="AE296" s="61"/>
      <c r="AF296" s="59"/>
      <c r="AG296" s="126"/>
      <c r="AH296" s="59"/>
      <c r="AI296" s="59"/>
      <c r="AJ296" s="128"/>
      <c r="AK296" s="61"/>
      <c r="AL296" s="109"/>
      <c r="AM296" s="132"/>
      <c r="AN296" s="67">
        <v>100</v>
      </c>
      <c r="AO296" s="59">
        <v>500</v>
      </c>
      <c r="AP296" s="141">
        <v>800</v>
      </c>
      <c r="AQ296" s="132">
        <f t="shared" si="19"/>
        <v>3550</v>
      </c>
      <c r="AR296" s="216"/>
      <c r="AS296" s="215">
        <v>0.63</v>
      </c>
      <c r="AT296" s="212">
        <f t="shared" si="18"/>
        <v>2236.5</v>
      </c>
      <c r="AU296" s="213">
        <f t="shared" si="17"/>
        <v>378</v>
      </c>
    </row>
    <row r="297" spans="1:47" ht="27" thickBot="1" x14ac:dyDescent="0.4">
      <c r="A297" s="140">
        <v>294</v>
      </c>
      <c r="B297" s="85">
        <v>268075</v>
      </c>
      <c r="C297" s="89" t="s">
        <v>430</v>
      </c>
      <c r="D297" s="57"/>
      <c r="E297" s="57"/>
      <c r="F297" s="195">
        <v>1200</v>
      </c>
      <c r="G297" s="59"/>
      <c r="H297" s="59"/>
      <c r="I297" s="126"/>
      <c r="J297" s="59"/>
      <c r="K297" s="59"/>
      <c r="L297" s="141"/>
      <c r="M297" s="59"/>
      <c r="N297" s="59"/>
      <c r="O297" s="141"/>
      <c r="P297" s="59"/>
      <c r="Q297" s="59"/>
      <c r="R297" s="141"/>
      <c r="S297" s="59"/>
      <c r="T297" s="59"/>
      <c r="U297" s="141"/>
      <c r="V297" s="59"/>
      <c r="W297" s="59"/>
      <c r="X297" s="141"/>
      <c r="Y297" s="59"/>
      <c r="Z297" s="59"/>
      <c r="AA297" s="141"/>
      <c r="AB297" s="59"/>
      <c r="AC297" s="59"/>
      <c r="AD297" s="141"/>
      <c r="AE297" s="61"/>
      <c r="AF297" s="59"/>
      <c r="AG297" s="126"/>
      <c r="AH297" s="59"/>
      <c r="AI297" s="59"/>
      <c r="AJ297" s="128"/>
      <c r="AK297" s="61"/>
      <c r="AL297" s="109"/>
      <c r="AM297" s="132"/>
      <c r="AN297" s="67"/>
      <c r="AO297" s="59"/>
      <c r="AP297" s="141"/>
      <c r="AQ297" s="132">
        <f t="shared" si="19"/>
        <v>1200</v>
      </c>
      <c r="AR297" s="216"/>
      <c r="AS297" s="215">
        <v>12.56</v>
      </c>
      <c r="AT297" s="212">
        <f t="shared" si="18"/>
        <v>15072</v>
      </c>
      <c r="AU297" s="213">
        <f t="shared" si="17"/>
        <v>15072</v>
      </c>
    </row>
    <row r="298" spans="1:47" ht="27" thickBot="1" x14ac:dyDescent="0.4">
      <c r="A298" s="140">
        <v>295</v>
      </c>
      <c r="B298" s="85">
        <v>268076</v>
      </c>
      <c r="C298" s="89" t="s">
        <v>430</v>
      </c>
      <c r="D298" s="57"/>
      <c r="E298" s="57"/>
      <c r="F298" s="195">
        <v>1200</v>
      </c>
      <c r="G298" s="59"/>
      <c r="H298" s="59"/>
      <c r="I298" s="126"/>
      <c r="J298" s="59"/>
      <c r="K298" s="59"/>
      <c r="L298" s="141"/>
      <c r="M298" s="59"/>
      <c r="N298" s="59"/>
      <c r="O298" s="141"/>
      <c r="P298" s="59"/>
      <c r="Q298" s="59"/>
      <c r="R298" s="141"/>
      <c r="S298" s="59"/>
      <c r="T298" s="59"/>
      <c r="U298" s="141"/>
      <c r="V298" s="59"/>
      <c r="W298" s="59"/>
      <c r="X298" s="141"/>
      <c r="Y298" s="59"/>
      <c r="Z298" s="59"/>
      <c r="AA298" s="141"/>
      <c r="AB298" s="59"/>
      <c r="AC298" s="59"/>
      <c r="AD298" s="141"/>
      <c r="AE298" s="61"/>
      <c r="AF298" s="59"/>
      <c r="AG298" s="126"/>
      <c r="AH298" s="59"/>
      <c r="AI298" s="59"/>
      <c r="AJ298" s="128"/>
      <c r="AK298" s="61"/>
      <c r="AL298" s="109"/>
      <c r="AM298" s="132"/>
      <c r="AN298" s="67"/>
      <c r="AO298" s="59"/>
      <c r="AP298" s="141"/>
      <c r="AQ298" s="132">
        <f t="shared" ref="AQ298:AQ318" si="20">AP298+AJ298+AG298+AD298+AA298+X298+U298+R298+O298+L298+I298+F298+AM298</f>
        <v>1200</v>
      </c>
      <c r="AR298" s="216"/>
      <c r="AS298" s="215">
        <v>2.5099999999999998</v>
      </c>
      <c r="AT298" s="212">
        <f t="shared" si="18"/>
        <v>3011.9999999999995</v>
      </c>
      <c r="AU298" s="213">
        <f t="shared" si="17"/>
        <v>3011.9999999999995</v>
      </c>
    </row>
    <row r="299" spans="1:47" ht="27" thickBot="1" x14ac:dyDescent="0.4">
      <c r="A299" s="140">
        <v>296</v>
      </c>
      <c r="B299" s="142">
        <v>353398</v>
      </c>
      <c r="C299" s="123" t="s">
        <v>429</v>
      </c>
      <c r="D299" s="57"/>
      <c r="E299" s="57"/>
      <c r="F299" s="196">
        <v>50</v>
      </c>
      <c r="G299" s="59"/>
      <c r="H299" s="59"/>
      <c r="I299" s="126"/>
      <c r="J299" s="141"/>
      <c r="K299" s="141"/>
      <c r="L299" s="141"/>
      <c r="M299" s="141"/>
      <c r="N299" s="141"/>
      <c r="O299" s="141"/>
      <c r="P299" s="141"/>
      <c r="Q299" s="141"/>
      <c r="R299" s="141"/>
      <c r="S299" s="141"/>
      <c r="T299" s="141"/>
      <c r="U299" s="141"/>
      <c r="V299" s="141"/>
      <c r="W299" s="141"/>
      <c r="X299" s="141"/>
      <c r="Y299" s="141"/>
      <c r="Z299" s="141"/>
      <c r="AA299" s="141"/>
      <c r="AB299" s="141"/>
      <c r="AC299" s="141"/>
      <c r="AD299" s="141"/>
      <c r="AE299" s="153"/>
      <c r="AF299" s="141"/>
      <c r="AG299" s="126"/>
      <c r="AH299" s="141"/>
      <c r="AI299" s="141"/>
      <c r="AJ299" s="128"/>
      <c r="AK299" s="153">
        <v>10</v>
      </c>
      <c r="AL299" s="128">
        <v>40</v>
      </c>
      <c r="AM299" s="132">
        <v>50</v>
      </c>
      <c r="AN299" s="154"/>
      <c r="AO299" s="141"/>
      <c r="AP299" s="141"/>
      <c r="AQ299" s="132">
        <f t="shared" si="20"/>
        <v>100</v>
      </c>
      <c r="AR299" s="143"/>
      <c r="AS299" s="215">
        <v>2224.94</v>
      </c>
      <c r="AT299" s="212">
        <f t="shared" si="18"/>
        <v>222494</v>
      </c>
      <c r="AU299" s="213">
        <f t="shared" si="17"/>
        <v>111247</v>
      </c>
    </row>
    <row r="300" spans="1:47" ht="27" thickBot="1" x14ac:dyDescent="0.4">
      <c r="A300" s="140">
        <v>297</v>
      </c>
      <c r="B300" s="82">
        <v>268442</v>
      </c>
      <c r="C300" s="89" t="s">
        <v>433</v>
      </c>
      <c r="D300" s="57"/>
      <c r="E300" s="57"/>
      <c r="F300" s="195">
        <v>600</v>
      </c>
      <c r="G300" s="59"/>
      <c r="H300" s="59"/>
      <c r="I300" s="126"/>
      <c r="J300" s="59"/>
      <c r="K300" s="59"/>
      <c r="L300" s="141"/>
      <c r="M300" s="59"/>
      <c r="N300" s="59"/>
      <c r="O300" s="141"/>
      <c r="P300" s="59"/>
      <c r="Q300" s="59"/>
      <c r="R300" s="141"/>
      <c r="S300" s="59"/>
      <c r="T300" s="59"/>
      <c r="U300" s="141"/>
      <c r="V300" s="59">
        <v>10</v>
      </c>
      <c r="W300" s="59">
        <v>90</v>
      </c>
      <c r="X300" s="141">
        <v>100</v>
      </c>
      <c r="Y300" s="59"/>
      <c r="Z300" s="59"/>
      <c r="AA300" s="141"/>
      <c r="AB300" s="59"/>
      <c r="AC300" s="59"/>
      <c r="AD300" s="141"/>
      <c r="AE300" s="61"/>
      <c r="AF300" s="59"/>
      <c r="AG300" s="126"/>
      <c r="AH300" s="59"/>
      <c r="AI300" s="59"/>
      <c r="AJ300" s="128"/>
      <c r="AK300" s="61">
        <v>10</v>
      </c>
      <c r="AL300" s="109">
        <v>90</v>
      </c>
      <c r="AM300" s="132">
        <v>100</v>
      </c>
      <c r="AN300" s="67"/>
      <c r="AO300" s="59"/>
      <c r="AP300" s="141"/>
      <c r="AQ300" s="132">
        <f t="shared" si="20"/>
        <v>800</v>
      </c>
      <c r="AR300" s="216"/>
      <c r="AS300" s="215">
        <v>32.74</v>
      </c>
      <c r="AT300" s="212">
        <f t="shared" si="18"/>
        <v>26192</v>
      </c>
      <c r="AU300" s="213">
        <f t="shared" si="17"/>
        <v>19644</v>
      </c>
    </row>
    <row r="301" spans="1:47" ht="27" thickBot="1" x14ac:dyDescent="0.4">
      <c r="A301" s="162">
        <v>298</v>
      </c>
      <c r="B301" s="82">
        <v>290168</v>
      </c>
      <c r="C301" s="89" t="s">
        <v>433</v>
      </c>
      <c r="D301" s="57"/>
      <c r="E301" s="57"/>
      <c r="F301" s="195">
        <v>100</v>
      </c>
      <c r="G301" s="59"/>
      <c r="H301" s="59"/>
      <c r="I301" s="126"/>
      <c r="J301" s="59"/>
      <c r="K301" s="59"/>
      <c r="L301" s="141"/>
      <c r="M301" s="59"/>
      <c r="N301" s="59"/>
      <c r="O301" s="141"/>
      <c r="P301" s="59"/>
      <c r="Q301" s="59"/>
      <c r="R301" s="141"/>
      <c r="S301" s="59"/>
      <c r="T301" s="59"/>
      <c r="U301" s="141"/>
      <c r="V301" s="59">
        <v>10</v>
      </c>
      <c r="W301" s="59">
        <v>90</v>
      </c>
      <c r="X301" s="141">
        <v>100</v>
      </c>
      <c r="Y301" s="59"/>
      <c r="Z301" s="59"/>
      <c r="AA301" s="141"/>
      <c r="AB301" s="59"/>
      <c r="AC301" s="59"/>
      <c r="AD301" s="141"/>
      <c r="AE301" s="61"/>
      <c r="AF301" s="59"/>
      <c r="AG301" s="126"/>
      <c r="AH301" s="59"/>
      <c r="AI301" s="59"/>
      <c r="AJ301" s="128"/>
      <c r="AK301" s="61">
        <v>10</v>
      </c>
      <c r="AL301" s="109">
        <v>90</v>
      </c>
      <c r="AM301" s="132">
        <v>100</v>
      </c>
      <c r="AN301" s="67"/>
      <c r="AO301" s="59"/>
      <c r="AP301" s="141"/>
      <c r="AQ301" s="132">
        <f t="shared" si="20"/>
        <v>300</v>
      </c>
      <c r="AR301" s="216"/>
      <c r="AS301" s="215">
        <v>28.25</v>
      </c>
      <c r="AT301" s="212">
        <f t="shared" si="18"/>
        <v>8475</v>
      </c>
      <c r="AU301" s="213">
        <f t="shared" si="17"/>
        <v>2825</v>
      </c>
    </row>
    <row r="302" spans="1:47" ht="27" thickBot="1" x14ac:dyDescent="0.4">
      <c r="A302" s="140">
        <v>299</v>
      </c>
      <c r="B302" s="82">
        <v>396211</v>
      </c>
      <c r="C302" s="89" t="s">
        <v>432</v>
      </c>
      <c r="D302" s="57"/>
      <c r="E302" s="57"/>
      <c r="F302" s="195">
        <v>600</v>
      </c>
      <c r="G302" s="59"/>
      <c r="H302" s="59"/>
      <c r="I302" s="126"/>
      <c r="J302" s="59"/>
      <c r="K302" s="59"/>
      <c r="L302" s="141"/>
      <c r="M302" s="59"/>
      <c r="N302" s="59"/>
      <c r="O302" s="141"/>
      <c r="P302" s="59"/>
      <c r="Q302" s="59"/>
      <c r="R302" s="141"/>
      <c r="S302" s="59"/>
      <c r="T302" s="59"/>
      <c r="U302" s="141"/>
      <c r="V302" s="59"/>
      <c r="W302" s="59"/>
      <c r="X302" s="141"/>
      <c r="Y302" s="59"/>
      <c r="Z302" s="59"/>
      <c r="AA302" s="141"/>
      <c r="AB302" s="59"/>
      <c r="AC302" s="59"/>
      <c r="AD302" s="141"/>
      <c r="AE302" s="61"/>
      <c r="AF302" s="59"/>
      <c r="AG302" s="126"/>
      <c r="AH302" s="59"/>
      <c r="AI302" s="59"/>
      <c r="AJ302" s="128"/>
      <c r="AK302" s="61"/>
      <c r="AL302" s="109"/>
      <c r="AM302" s="132"/>
      <c r="AN302" s="67"/>
      <c r="AO302" s="59"/>
      <c r="AP302" s="141"/>
      <c r="AQ302" s="132">
        <f t="shared" si="20"/>
        <v>600</v>
      </c>
      <c r="AR302" s="216"/>
      <c r="AS302" s="215">
        <v>1.72</v>
      </c>
      <c r="AT302" s="212">
        <f t="shared" si="18"/>
        <v>1032</v>
      </c>
      <c r="AU302" s="213">
        <f t="shared" si="17"/>
        <v>1032</v>
      </c>
    </row>
    <row r="303" spans="1:47" ht="27" thickBot="1" x14ac:dyDescent="0.4">
      <c r="A303" s="140">
        <v>300</v>
      </c>
      <c r="B303" s="82">
        <v>268528</v>
      </c>
      <c r="C303" s="89" t="s">
        <v>433</v>
      </c>
      <c r="D303" s="57"/>
      <c r="E303" s="57"/>
      <c r="F303" s="195">
        <v>600</v>
      </c>
      <c r="G303" s="59"/>
      <c r="H303" s="59"/>
      <c r="I303" s="126"/>
      <c r="J303" s="59"/>
      <c r="K303" s="59"/>
      <c r="L303" s="141"/>
      <c r="M303" s="59"/>
      <c r="N303" s="59"/>
      <c r="O303" s="141"/>
      <c r="P303" s="59"/>
      <c r="Q303" s="59"/>
      <c r="R303" s="141"/>
      <c r="S303" s="59"/>
      <c r="T303" s="59"/>
      <c r="U303" s="141"/>
      <c r="V303" s="59"/>
      <c r="W303" s="59"/>
      <c r="X303" s="141"/>
      <c r="Y303" s="59"/>
      <c r="Z303" s="59"/>
      <c r="AA303" s="141"/>
      <c r="AB303" s="59"/>
      <c r="AC303" s="59"/>
      <c r="AD303" s="141"/>
      <c r="AE303" s="61"/>
      <c r="AF303" s="59"/>
      <c r="AG303" s="126"/>
      <c r="AH303" s="59"/>
      <c r="AI303" s="59"/>
      <c r="AJ303" s="128"/>
      <c r="AK303" s="61"/>
      <c r="AL303" s="109"/>
      <c r="AM303" s="132"/>
      <c r="AN303" s="67"/>
      <c r="AO303" s="59"/>
      <c r="AP303" s="141"/>
      <c r="AQ303" s="132">
        <f t="shared" si="20"/>
        <v>600</v>
      </c>
      <c r="AR303" s="216"/>
      <c r="AS303" s="215">
        <v>50.84</v>
      </c>
      <c r="AT303" s="212">
        <f t="shared" si="18"/>
        <v>30504.000000000004</v>
      </c>
      <c r="AU303" s="213">
        <f t="shared" si="17"/>
        <v>30504.000000000004</v>
      </c>
    </row>
    <row r="304" spans="1:47" ht="27" thickBot="1" x14ac:dyDescent="0.4">
      <c r="A304" s="140">
        <v>301</v>
      </c>
      <c r="B304" s="134">
        <v>268532</v>
      </c>
      <c r="C304" s="123" t="s">
        <v>433</v>
      </c>
      <c r="D304" s="57"/>
      <c r="E304" s="57"/>
      <c r="F304" s="195">
        <v>6000</v>
      </c>
      <c r="G304" s="59">
        <v>200</v>
      </c>
      <c r="H304" s="59">
        <v>800</v>
      </c>
      <c r="I304" s="126">
        <f t="shared" si="15"/>
        <v>1000</v>
      </c>
      <c r="J304" s="141"/>
      <c r="K304" s="141"/>
      <c r="L304" s="141"/>
      <c r="M304" s="141">
        <v>100</v>
      </c>
      <c r="N304" s="141">
        <v>5000</v>
      </c>
      <c r="O304" s="141">
        <v>6000</v>
      </c>
      <c r="P304" s="141">
        <v>100</v>
      </c>
      <c r="Q304" s="141">
        <v>7200</v>
      </c>
      <c r="R304" s="141">
        <v>9000</v>
      </c>
      <c r="S304" s="141">
        <v>2000</v>
      </c>
      <c r="T304" s="141">
        <v>4500</v>
      </c>
      <c r="U304" s="141">
        <v>5000</v>
      </c>
      <c r="V304" s="141">
        <v>100</v>
      </c>
      <c r="W304" s="141">
        <v>1800</v>
      </c>
      <c r="X304" s="141">
        <v>2000</v>
      </c>
      <c r="Y304" s="141">
        <v>100</v>
      </c>
      <c r="Z304" s="141">
        <v>4900</v>
      </c>
      <c r="AA304" s="141">
        <v>5950</v>
      </c>
      <c r="AB304" s="141">
        <v>300</v>
      </c>
      <c r="AC304" s="141">
        <v>600</v>
      </c>
      <c r="AD304" s="141">
        <v>1200</v>
      </c>
      <c r="AE304" s="153">
        <v>100</v>
      </c>
      <c r="AF304" s="141">
        <v>200</v>
      </c>
      <c r="AG304" s="126">
        <v>300</v>
      </c>
      <c r="AH304" s="141">
        <v>100</v>
      </c>
      <c r="AI304" s="141">
        <v>300</v>
      </c>
      <c r="AJ304" s="128">
        <v>500</v>
      </c>
      <c r="AK304" s="153"/>
      <c r="AL304" s="128"/>
      <c r="AM304" s="132"/>
      <c r="AN304" s="154">
        <v>80</v>
      </c>
      <c r="AO304" s="141">
        <v>200</v>
      </c>
      <c r="AP304" s="141">
        <v>300</v>
      </c>
      <c r="AQ304" s="132">
        <f t="shared" si="20"/>
        <v>37250</v>
      </c>
      <c r="AR304" s="143"/>
      <c r="AS304" s="215">
        <v>10.78</v>
      </c>
      <c r="AT304" s="212">
        <f t="shared" si="18"/>
        <v>401555</v>
      </c>
      <c r="AU304" s="213">
        <f t="shared" si="17"/>
        <v>64679.999999999993</v>
      </c>
    </row>
    <row r="305" spans="1:47" ht="27" thickBot="1" x14ac:dyDescent="0.4">
      <c r="A305" s="140">
        <v>302</v>
      </c>
      <c r="B305" s="134">
        <v>268533</v>
      </c>
      <c r="C305" s="123" t="s">
        <v>433</v>
      </c>
      <c r="D305" s="57"/>
      <c r="E305" s="57"/>
      <c r="F305" s="195">
        <v>10000</v>
      </c>
      <c r="G305" s="59">
        <v>200</v>
      </c>
      <c r="H305" s="59">
        <v>800</v>
      </c>
      <c r="I305" s="126">
        <f t="shared" si="15"/>
        <v>1000</v>
      </c>
      <c r="J305" s="141">
        <v>100</v>
      </c>
      <c r="K305" s="141">
        <v>200</v>
      </c>
      <c r="L305" s="141">
        <v>300</v>
      </c>
      <c r="M305" s="141">
        <v>100</v>
      </c>
      <c r="N305" s="141">
        <v>5000</v>
      </c>
      <c r="O305" s="141">
        <v>10000</v>
      </c>
      <c r="P305" s="141"/>
      <c r="Q305" s="141"/>
      <c r="R305" s="141"/>
      <c r="S305" s="141">
        <v>2000</v>
      </c>
      <c r="T305" s="141">
        <v>4500</v>
      </c>
      <c r="U305" s="141">
        <v>5000</v>
      </c>
      <c r="V305" s="141">
        <v>100</v>
      </c>
      <c r="W305" s="141">
        <v>1800</v>
      </c>
      <c r="X305" s="141">
        <v>2000</v>
      </c>
      <c r="Y305" s="141">
        <v>100</v>
      </c>
      <c r="Z305" s="141">
        <v>7900</v>
      </c>
      <c r="AA305" s="141">
        <v>8950</v>
      </c>
      <c r="AB305" s="141">
        <v>325</v>
      </c>
      <c r="AC305" s="141">
        <v>650</v>
      </c>
      <c r="AD305" s="141">
        <v>1300</v>
      </c>
      <c r="AE305" s="153">
        <v>100</v>
      </c>
      <c r="AF305" s="141">
        <v>200</v>
      </c>
      <c r="AG305" s="126">
        <v>300</v>
      </c>
      <c r="AH305" s="141">
        <v>50</v>
      </c>
      <c r="AI305" s="141">
        <v>100</v>
      </c>
      <c r="AJ305" s="128">
        <v>200</v>
      </c>
      <c r="AK305" s="153">
        <v>10</v>
      </c>
      <c r="AL305" s="128">
        <v>90</v>
      </c>
      <c r="AM305" s="132">
        <v>100</v>
      </c>
      <c r="AN305" s="154">
        <v>100</v>
      </c>
      <c r="AO305" s="141">
        <v>500</v>
      </c>
      <c r="AP305" s="141">
        <v>800</v>
      </c>
      <c r="AQ305" s="132">
        <f t="shared" si="20"/>
        <v>39950</v>
      </c>
      <c r="AR305" s="143"/>
      <c r="AS305" s="215">
        <v>20.34</v>
      </c>
      <c r="AT305" s="212">
        <f t="shared" si="18"/>
        <v>812583</v>
      </c>
      <c r="AU305" s="213">
        <f t="shared" si="17"/>
        <v>203400</v>
      </c>
    </row>
    <row r="306" spans="1:47" ht="27" thickBot="1" x14ac:dyDescent="0.4">
      <c r="A306" s="140">
        <v>303</v>
      </c>
      <c r="B306" s="82">
        <v>269818</v>
      </c>
      <c r="C306" s="89" t="s">
        <v>430</v>
      </c>
      <c r="D306" s="57"/>
      <c r="E306" s="57"/>
      <c r="F306" s="195">
        <v>300</v>
      </c>
      <c r="G306" s="59"/>
      <c r="H306" s="59"/>
      <c r="I306" s="126"/>
      <c r="J306" s="59"/>
      <c r="K306" s="59"/>
      <c r="L306" s="141"/>
      <c r="M306" s="59"/>
      <c r="N306" s="59"/>
      <c r="O306" s="141"/>
      <c r="P306" s="59"/>
      <c r="Q306" s="59"/>
      <c r="R306" s="141"/>
      <c r="S306" s="59"/>
      <c r="T306" s="59"/>
      <c r="U306" s="141"/>
      <c r="V306" s="59"/>
      <c r="W306" s="59"/>
      <c r="X306" s="141"/>
      <c r="Y306" s="59"/>
      <c r="Z306" s="59"/>
      <c r="AA306" s="141"/>
      <c r="AB306" s="59"/>
      <c r="AC306" s="59"/>
      <c r="AD306" s="141"/>
      <c r="AE306" s="61"/>
      <c r="AF306" s="59"/>
      <c r="AG306" s="126"/>
      <c r="AH306" s="59"/>
      <c r="AI306" s="59"/>
      <c r="AJ306" s="128"/>
      <c r="AK306" s="61"/>
      <c r="AL306" s="109"/>
      <c r="AM306" s="132"/>
      <c r="AN306" s="67"/>
      <c r="AO306" s="59"/>
      <c r="AP306" s="141"/>
      <c r="AQ306" s="132">
        <f t="shared" si="20"/>
        <v>300</v>
      </c>
      <c r="AR306" s="216"/>
      <c r="AS306" s="215">
        <v>2.36</v>
      </c>
      <c r="AT306" s="212">
        <f t="shared" si="18"/>
        <v>708</v>
      </c>
      <c r="AU306" s="213">
        <f t="shared" si="17"/>
        <v>708</v>
      </c>
    </row>
    <row r="307" spans="1:47" ht="27" thickBot="1" x14ac:dyDescent="0.4">
      <c r="A307" s="140">
        <v>304</v>
      </c>
      <c r="B307" s="82">
        <v>396853</v>
      </c>
      <c r="C307" s="89" t="s">
        <v>429</v>
      </c>
      <c r="D307" s="57"/>
      <c r="E307" s="57"/>
      <c r="F307" s="195">
        <v>50</v>
      </c>
      <c r="G307" s="59"/>
      <c r="H307" s="59"/>
      <c r="I307" s="126"/>
      <c r="J307" s="59"/>
      <c r="K307" s="59"/>
      <c r="L307" s="141"/>
      <c r="M307" s="59"/>
      <c r="N307" s="59"/>
      <c r="O307" s="141"/>
      <c r="P307" s="59"/>
      <c r="Q307" s="59"/>
      <c r="R307" s="141"/>
      <c r="S307" s="59"/>
      <c r="T307" s="59"/>
      <c r="U307" s="141"/>
      <c r="V307" s="59"/>
      <c r="W307" s="59"/>
      <c r="X307" s="141"/>
      <c r="Y307" s="59">
        <v>15</v>
      </c>
      <c r="Z307" s="59">
        <v>25</v>
      </c>
      <c r="AA307" s="141">
        <v>40</v>
      </c>
      <c r="AB307" s="59"/>
      <c r="AC307" s="59"/>
      <c r="AD307" s="141"/>
      <c r="AE307" s="61"/>
      <c r="AF307" s="59"/>
      <c r="AG307" s="126"/>
      <c r="AH307" s="59"/>
      <c r="AI307" s="59"/>
      <c r="AJ307" s="128"/>
      <c r="AK307" s="61"/>
      <c r="AL307" s="109"/>
      <c r="AM307" s="132"/>
      <c r="AN307" s="67"/>
      <c r="AO307" s="59"/>
      <c r="AP307" s="141"/>
      <c r="AQ307" s="132">
        <f t="shared" si="20"/>
        <v>90</v>
      </c>
      <c r="AR307" s="216"/>
      <c r="AS307" s="215">
        <v>17.260000000000002</v>
      </c>
      <c r="AT307" s="212">
        <f t="shared" si="18"/>
        <v>1553.4</v>
      </c>
      <c r="AU307" s="213">
        <f t="shared" si="17"/>
        <v>863.00000000000011</v>
      </c>
    </row>
    <row r="308" spans="1:47" ht="27" thickBot="1" x14ac:dyDescent="0.4">
      <c r="A308" s="140">
        <v>305</v>
      </c>
      <c r="B308" s="82">
        <v>272343</v>
      </c>
      <c r="C308" s="89" t="s">
        <v>430</v>
      </c>
      <c r="D308" s="57"/>
      <c r="E308" s="57"/>
      <c r="F308" s="195">
        <v>600</v>
      </c>
      <c r="G308" s="59"/>
      <c r="H308" s="59"/>
      <c r="I308" s="126"/>
      <c r="J308" s="59"/>
      <c r="K308" s="59"/>
      <c r="L308" s="141"/>
      <c r="M308" s="59"/>
      <c r="N308" s="59"/>
      <c r="O308" s="141"/>
      <c r="P308" s="59"/>
      <c r="Q308" s="59"/>
      <c r="R308" s="141"/>
      <c r="S308" s="59"/>
      <c r="T308" s="59"/>
      <c r="U308" s="141"/>
      <c r="V308" s="59"/>
      <c r="W308" s="59"/>
      <c r="X308" s="141"/>
      <c r="Y308" s="59"/>
      <c r="Z308" s="59"/>
      <c r="AA308" s="141"/>
      <c r="AB308" s="59"/>
      <c r="AC308" s="59"/>
      <c r="AD308" s="141"/>
      <c r="AE308" s="61"/>
      <c r="AF308" s="59"/>
      <c r="AG308" s="126"/>
      <c r="AH308" s="59"/>
      <c r="AI308" s="59"/>
      <c r="AJ308" s="128"/>
      <c r="AK308" s="61">
        <v>10</v>
      </c>
      <c r="AL308" s="109">
        <v>90</v>
      </c>
      <c r="AM308" s="132">
        <v>100</v>
      </c>
      <c r="AN308" s="67"/>
      <c r="AO308" s="59"/>
      <c r="AP308" s="141"/>
      <c r="AQ308" s="132">
        <f t="shared" si="20"/>
        <v>700</v>
      </c>
      <c r="AR308" s="216"/>
      <c r="AS308" s="215">
        <v>10.58</v>
      </c>
      <c r="AT308" s="212">
        <f t="shared" si="18"/>
        <v>7406</v>
      </c>
      <c r="AU308" s="213">
        <f t="shared" si="17"/>
        <v>6348</v>
      </c>
    </row>
    <row r="309" spans="1:47" ht="27" thickBot="1" x14ac:dyDescent="0.4">
      <c r="A309" s="140">
        <v>306</v>
      </c>
      <c r="B309" s="82">
        <v>271581</v>
      </c>
      <c r="C309" s="89" t="s">
        <v>429</v>
      </c>
      <c r="D309" s="57"/>
      <c r="E309" s="57"/>
      <c r="F309" s="196">
        <v>50</v>
      </c>
      <c r="G309" s="59">
        <v>15</v>
      </c>
      <c r="H309" s="59">
        <v>25</v>
      </c>
      <c r="I309" s="126">
        <f t="shared" ref="I309:I311" si="21">H309+G309</f>
        <v>40</v>
      </c>
      <c r="J309" s="59"/>
      <c r="K309" s="59"/>
      <c r="L309" s="141"/>
      <c r="M309" s="59">
        <v>5</v>
      </c>
      <c r="N309" s="59">
        <v>30</v>
      </c>
      <c r="O309" s="141">
        <v>50</v>
      </c>
      <c r="P309" s="59">
        <v>10</v>
      </c>
      <c r="Q309" s="59">
        <v>80</v>
      </c>
      <c r="R309" s="141">
        <v>100</v>
      </c>
      <c r="S309" s="59"/>
      <c r="T309" s="59"/>
      <c r="U309" s="141"/>
      <c r="V309" s="59">
        <v>5</v>
      </c>
      <c r="W309" s="59">
        <v>40</v>
      </c>
      <c r="X309" s="141">
        <v>50</v>
      </c>
      <c r="Y309" s="59">
        <v>5</v>
      </c>
      <c r="Z309" s="59">
        <v>40</v>
      </c>
      <c r="AA309" s="141">
        <v>45</v>
      </c>
      <c r="AB309" s="59">
        <v>26</v>
      </c>
      <c r="AC309" s="59">
        <v>53</v>
      </c>
      <c r="AD309" s="141">
        <v>106</v>
      </c>
      <c r="AE309" s="61"/>
      <c r="AF309" s="59"/>
      <c r="AG309" s="126"/>
      <c r="AH309" s="59"/>
      <c r="AI309" s="59"/>
      <c r="AJ309" s="128"/>
      <c r="AK309" s="61">
        <v>10</v>
      </c>
      <c r="AL309" s="109">
        <v>40</v>
      </c>
      <c r="AM309" s="132">
        <v>50</v>
      </c>
      <c r="AN309" s="67">
        <v>5</v>
      </c>
      <c r="AO309" s="59">
        <v>20</v>
      </c>
      <c r="AP309" s="141">
        <v>25</v>
      </c>
      <c r="AQ309" s="132">
        <f t="shared" si="20"/>
        <v>516</v>
      </c>
      <c r="AR309" s="216"/>
      <c r="AS309" s="215">
        <v>13.74</v>
      </c>
      <c r="AT309" s="212">
        <f t="shared" si="18"/>
        <v>7089.84</v>
      </c>
      <c r="AU309" s="213">
        <f t="shared" si="17"/>
        <v>687</v>
      </c>
    </row>
    <row r="310" spans="1:47" ht="27" thickBot="1" x14ac:dyDescent="0.4">
      <c r="A310" s="140">
        <v>307</v>
      </c>
      <c r="B310" s="134">
        <v>292382</v>
      </c>
      <c r="C310" s="123" t="s">
        <v>430</v>
      </c>
      <c r="D310" s="57"/>
      <c r="E310" s="57"/>
      <c r="F310" s="195">
        <v>10000</v>
      </c>
      <c r="G310" s="59">
        <v>20</v>
      </c>
      <c r="H310" s="59">
        <v>180</v>
      </c>
      <c r="I310" s="126">
        <f t="shared" si="21"/>
        <v>200</v>
      </c>
      <c r="J310" s="141">
        <v>100</v>
      </c>
      <c r="K310" s="141">
        <v>200</v>
      </c>
      <c r="L310" s="141">
        <v>300</v>
      </c>
      <c r="M310" s="141">
        <v>1000</v>
      </c>
      <c r="N310" s="141">
        <v>3000</v>
      </c>
      <c r="O310" s="141">
        <v>10000</v>
      </c>
      <c r="P310" s="141">
        <v>100</v>
      </c>
      <c r="Q310" s="141">
        <v>4800</v>
      </c>
      <c r="R310" s="141">
        <v>6000</v>
      </c>
      <c r="S310" s="141">
        <v>100</v>
      </c>
      <c r="T310" s="141">
        <v>150</v>
      </c>
      <c r="U310" s="141">
        <v>300</v>
      </c>
      <c r="V310" s="141">
        <v>10</v>
      </c>
      <c r="W310" s="141">
        <v>90</v>
      </c>
      <c r="X310" s="141">
        <v>100</v>
      </c>
      <c r="Y310" s="141">
        <v>1000</v>
      </c>
      <c r="Z310" s="141">
        <v>2000</v>
      </c>
      <c r="AA310" s="141">
        <v>8000</v>
      </c>
      <c r="AB310" s="141"/>
      <c r="AC310" s="141"/>
      <c r="AD310" s="141"/>
      <c r="AE310" s="153"/>
      <c r="AF310" s="141"/>
      <c r="AG310" s="126"/>
      <c r="AH310" s="141"/>
      <c r="AI310" s="141"/>
      <c r="AJ310" s="128"/>
      <c r="AK310" s="153"/>
      <c r="AL310" s="128"/>
      <c r="AM310" s="132"/>
      <c r="AN310" s="154"/>
      <c r="AO310" s="141"/>
      <c r="AP310" s="141"/>
      <c r="AQ310" s="132">
        <f t="shared" si="20"/>
        <v>34900</v>
      </c>
      <c r="AR310" s="143"/>
      <c r="AS310" s="215">
        <v>12.68</v>
      </c>
      <c r="AT310" s="212">
        <f t="shared" si="18"/>
        <v>442532</v>
      </c>
      <c r="AU310" s="213">
        <f t="shared" si="17"/>
        <v>126800</v>
      </c>
    </row>
    <row r="311" spans="1:47" ht="27" thickBot="1" x14ac:dyDescent="0.4">
      <c r="A311" s="140">
        <v>308</v>
      </c>
      <c r="B311" s="82">
        <v>434445</v>
      </c>
      <c r="C311" s="89" t="s">
        <v>433</v>
      </c>
      <c r="D311" s="57"/>
      <c r="E311" s="57"/>
      <c r="F311" s="195">
        <v>100</v>
      </c>
      <c r="G311" s="59">
        <v>20</v>
      </c>
      <c r="H311" s="59">
        <v>80</v>
      </c>
      <c r="I311" s="126">
        <f t="shared" si="21"/>
        <v>100</v>
      </c>
      <c r="J311" s="59"/>
      <c r="K311" s="59"/>
      <c r="L311" s="141"/>
      <c r="M311" s="59"/>
      <c r="N311" s="59"/>
      <c r="O311" s="141"/>
      <c r="P311" s="59"/>
      <c r="Q311" s="59"/>
      <c r="R311" s="141"/>
      <c r="S311" s="59"/>
      <c r="T311" s="59"/>
      <c r="U311" s="141"/>
      <c r="V311" s="59"/>
      <c r="W311" s="59"/>
      <c r="X311" s="141"/>
      <c r="Y311" s="59"/>
      <c r="Z311" s="59"/>
      <c r="AA311" s="141"/>
      <c r="AB311" s="59"/>
      <c r="AC311" s="59"/>
      <c r="AD311" s="141"/>
      <c r="AE311" s="61"/>
      <c r="AF311" s="59"/>
      <c r="AG311" s="126"/>
      <c r="AH311" s="59"/>
      <c r="AI311" s="59"/>
      <c r="AJ311" s="128"/>
      <c r="AK311" s="61"/>
      <c r="AL311" s="109"/>
      <c r="AM311" s="132"/>
      <c r="AN311" s="67"/>
      <c r="AO311" s="59"/>
      <c r="AP311" s="141"/>
      <c r="AQ311" s="132">
        <f t="shared" si="20"/>
        <v>200</v>
      </c>
      <c r="AR311" s="216"/>
      <c r="AS311" s="215">
        <v>19.82</v>
      </c>
      <c r="AT311" s="212">
        <f t="shared" si="18"/>
        <v>3964</v>
      </c>
      <c r="AU311" s="213">
        <f t="shared" si="17"/>
        <v>1982</v>
      </c>
    </row>
    <row r="312" spans="1:47" ht="27" thickBot="1" x14ac:dyDescent="0.4">
      <c r="A312" s="140">
        <v>309</v>
      </c>
      <c r="B312" s="134">
        <v>274561</v>
      </c>
      <c r="C312" s="123" t="s">
        <v>429</v>
      </c>
      <c r="D312" s="57"/>
      <c r="E312" s="57"/>
      <c r="F312" s="195">
        <v>50</v>
      </c>
      <c r="G312" s="59">
        <v>80</v>
      </c>
      <c r="H312" s="59">
        <v>150</v>
      </c>
      <c r="I312" s="126">
        <v>200</v>
      </c>
      <c r="J312" s="141"/>
      <c r="K312" s="141"/>
      <c r="L312" s="141"/>
      <c r="M312" s="141">
        <v>100</v>
      </c>
      <c r="N312" s="141">
        <v>2000</v>
      </c>
      <c r="O312" s="141">
        <v>6000</v>
      </c>
      <c r="P312" s="141"/>
      <c r="Q312" s="141"/>
      <c r="R312" s="141"/>
      <c r="S312" s="141"/>
      <c r="T312" s="141"/>
      <c r="U312" s="141"/>
      <c r="V312" s="141">
        <v>10</v>
      </c>
      <c r="W312" s="141">
        <v>90</v>
      </c>
      <c r="X312" s="141">
        <v>100</v>
      </c>
      <c r="Y312" s="141">
        <v>100</v>
      </c>
      <c r="Z312" s="141">
        <v>2000</v>
      </c>
      <c r="AA312" s="141">
        <v>5000</v>
      </c>
      <c r="AB312" s="141">
        <v>25</v>
      </c>
      <c r="AC312" s="141">
        <v>50</v>
      </c>
      <c r="AD312" s="141">
        <v>100</v>
      </c>
      <c r="AE312" s="153"/>
      <c r="AF312" s="141"/>
      <c r="AG312" s="126"/>
      <c r="AH312" s="141"/>
      <c r="AI312" s="141"/>
      <c r="AJ312" s="128"/>
      <c r="AK312" s="153"/>
      <c r="AL312" s="128"/>
      <c r="AM312" s="132"/>
      <c r="AN312" s="154">
        <v>5</v>
      </c>
      <c r="AO312" s="141">
        <v>20</v>
      </c>
      <c r="AP312" s="141">
        <v>25</v>
      </c>
      <c r="AQ312" s="132">
        <f t="shared" si="20"/>
        <v>11475</v>
      </c>
      <c r="AR312" s="143"/>
      <c r="AS312" s="215">
        <v>21.51</v>
      </c>
      <c r="AT312" s="212">
        <f t="shared" si="18"/>
        <v>246827.25000000003</v>
      </c>
      <c r="AU312" s="213">
        <f t="shared" si="17"/>
        <v>1075.5</v>
      </c>
    </row>
    <row r="313" spans="1:47" ht="27" thickBot="1" x14ac:dyDescent="0.25">
      <c r="A313" s="140">
        <v>310</v>
      </c>
      <c r="B313" s="82">
        <v>268528</v>
      </c>
      <c r="C313" s="89" t="s">
        <v>429</v>
      </c>
      <c r="D313" s="57"/>
      <c r="E313" s="57"/>
      <c r="F313" s="195">
        <v>300</v>
      </c>
      <c r="G313" s="59"/>
      <c r="H313" s="59"/>
      <c r="I313" s="126"/>
      <c r="J313" s="59"/>
      <c r="K313" s="59"/>
      <c r="L313" s="141"/>
      <c r="M313" s="59"/>
      <c r="N313" s="59"/>
      <c r="O313" s="141"/>
      <c r="P313" s="59"/>
      <c r="Q313" s="59"/>
      <c r="R313" s="141"/>
      <c r="S313" s="59"/>
      <c r="T313" s="59"/>
      <c r="U313" s="141"/>
      <c r="V313" s="59"/>
      <c r="W313" s="59"/>
      <c r="X313" s="141"/>
      <c r="Y313" s="59"/>
      <c r="Z313" s="59"/>
      <c r="AA313" s="141"/>
      <c r="AB313" s="59"/>
      <c r="AC313" s="59"/>
      <c r="AD313" s="141"/>
      <c r="AE313" s="61"/>
      <c r="AF313" s="59"/>
      <c r="AG313" s="126"/>
      <c r="AH313" s="59"/>
      <c r="AI313" s="59"/>
      <c r="AJ313" s="128"/>
      <c r="AK313" s="61"/>
      <c r="AL313" s="109"/>
      <c r="AM313" s="132"/>
      <c r="AN313" s="67"/>
      <c r="AO313" s="59"/>
      <c r="AP313" s="141"/>
      <c r="AQ313" s="132">
        <f t="shared" si="20"/>
        <v>300</v>
      </c>
      <c r="AR313" s="214"/>
      <c r="AS313" s="228">
        <v>38.07</v>
      </c>
      <c r="AT313" s="229">
        <f>AS313*AQ313</f>
        <v>11421</v>
      </c>
      <c r="AU313" s="213">
        <f t="shared" si="17"/>
        <v>11421</v>
      </c>
    </row>
    <row r="314" spans="1:47" ht="27" thickBot="1" x14ac:dyDescent="0.25">
      <c r="A314" s="140">
        <v>311</v>
      </c>
      <c r="B314" s="82">
        <v>331539</v>
      </c>
      <c r="C314" s="89" t="s">
        <v>433</v>
      </c>
      <c r="D314" s="57"/>
      <c r="E314" s="57"/>
      <c r="F314" s="195">
        <v>300</v>
      </c>
      <c r="G314" s="59"/>
      <c r="H314" s="59"/>
      <c r="I314" s="126"/>
      <c r="J314" s="59"/>
      <c r="K314" s="59"/>
      <c r="L314" s="141"/>
      <c r="M314" s="59"/>
      <c r="N314" s="59"/>
      <c r="O314" s="141"/>
      <c r="P314" s="59"/>
      <c r="Q314" s="59"/>
      <c r="R314" s="141"/>
      <c r="S314" s="59"/>
      <c r="T314" s="59"/>
      <c r="U314" s="141"/>
      <c r="V314" s="59"/>
      <c r="W314" s="59"/>
      <c r="X314" s="141"/>
      <c r="Y314" s="59"/>
      <c r="Z314" s="59"/>
      <c r="AA314" s="141"/>
      <c r="AB314" s="59"/>
      <c r="AC314" s="59"/>
      <c r="AD314" s="141"/>
      <c r="AE314" s="61"/>
      <c r="AF314" s="59"/>
      <c r="AG314" s="126"/>
      <c r="AH314" s="59"/>
      <c r="AI314" s="59"/>
      <c r="AJ314" s="128"/>
      <c r="AK314" s="61"/>
      <c r="AL314" s="109"/>
      <c r="AM314" s="132"/>
      <c r="AN314" s="67"/>
      <c r="AO314" s="59"/>
      <c r="AP314" s="141"/>
      <c r="AQ314" s="132">
        <f t="shared" si="20"/>
        <v>300</v>
      </c>
      <c r="AR314" s="214"/>
      <c r="AS314" s="228">
        <v>83.6</v>
      </c>
      <c r="AT314" s="229">
        <f t="shared" si="18"/>
        <v>25080</v>
      </c>
      <c r="AU314" s="213">
        <f t="shared" si="17"/>
        <v>25080</v>
      </c>
    </row>
    <row r="315" spans="1:47" ht="27" thickBot="1" x14ac:dyDescent="0.25">
      <c r="A315" s="140">
        <v>312</v>
      </c>
      <c r="B315" s="82">
        <v>268541</v>
      </c>
      <c r="C315" s="89" t="s">
        <v>433</v>
      </c>
      <c r="D315" s="57"/>
      <c r="E315" s="57"/>
      <c r="F315" s="195">
        <v>1000</v>
      </c>
      <c r="G315" s="59"/>
      <c r="H315" s="59"/>
      <c r="I315" s="126"/>
      <c r="J315" s="59"/>
      <c r="K315" s="59"/>
      <c r="L315" s="141"/>
      <c r="M315" s="59"/>
      <c r="N315" s="59"/>
      <c r="O315" s="141"/>
      <c r="P315" s="59"/>
      <c r="Q315" s="59"/>
      <c r="R315" s="141"/>
      <c r="S315" s="59"/>
      <c r="T315" s="59"/>
      <c r="U315" s="141"/>
      <c r="V315" s="59"/>
      <c r="W315" s="59"/>
      <c r="X315" s="141"/>
      <c r="Y315" s="59"/>
      <c r="Z315" s="59"/>
      <c r="AA315" s="141"/>
      <c r="AB315" s="59"/>
      <c r="AC315" s="59"/>
      <c r="AD315" s="141"/>
      <c r="AE315" s="61"/>
      <c r="AF315" s="59"/>
      <c r="AG315" s="126"/>
      <c r="AH315" s="59"/>
      <c r="AI315" s="59"/>
      <c r="AJ315" s="128"/>
      <c r="AK315" s="61">
        <v>100</v>
      </c>
      <c r="AL315" s="109">
        <v>900</v>
      </c>
      <c r="AM315" s="132">
        <v>1000</v>
      </c>
      <c r="AN315" s="67"/>
      <c r="AO315" s="59"/>
      <c r="AP315" s="141"/>
      <c r="AQ315" s="132">
        <f t="shared" si="20"/>
        <v>2000</v>
      </c>
      <c r="AR315" s="214"/>
      <c r="AS315" s="228">
        <v>22.02</v>
      </c>
      <c r="AT315" s="229">
        <f t="shared" si="18"/>
        <v>44040</v>
      </c>
      <c r="AU315" s="213">
        <f t="shared" si="17"/>
        <v>22020</v>
      </c>
    </row>
    <row r="316" spans="1:47" ht="27" thickBot="1" x14ac:dyDescent="0.25">
      <c r="A316" s="140">
        <v>313</v>
      </c>
      <c r="B316" s="82">
        <v>268540</v>
      </c>
      <c r="C316" s="89" t="s">
        <v>433</v>
      </c>
      <c r="D316" s="57"/>
      <c r="E316" s="57"/>
      <c r="F316" s="195">
        <v>2000</v>
      </c>
      <c r="G316" s="59"/>
      <c r="H316" s="59"/>
      <c r="I316" s="126"/>
      <c r="J316" s="59"/>
      <c r="K316" s="59"/>
      <c r="L316" s="141"/>
      <c r="M316" s="59"/>
      <c r="N316" s="59"/>
      <c r="O316" s="141"/>
      <c r="P316" s="59"/>
      <c r="Q316" s="59"/>
      <c r="R316" s="141"/>
      <c r="S316" s="59"/>
      <c r="T316" s="59"/>
      <c r="U316" s="141"/>
      <c r="V316" s="59"/>
      <c r="W316" s="59"/>
      <c r="X316" s="141"/>
      <c r="Y316" s="59"/>
      <c r="Z316" s="59"/>
      <c r="AA316" s="141"/>
      <c r="AB316" s="59"/>
      <c r="AC316" s="59"/>
      <c r="AD316" s="141"/>
      <c r="AE316" s="61"/>
      <c r="AF316" s="59"/>
      <c r="AG316" s="126"/>
      <c r="AH316" s="59"/>
      <c r="AI316" s="59"/>
      <c r="AJ316" s="128"/>
      <c r="AK316" s="61"/>
      <c r="AL316" s="109"/>
      <c r="AM316" s="132"/>
      <c r="AN316" s="67"/>
      <c r="AO316" s="59"/>
      <c r="AP316" s="141"/>
      <c r="AQ316" s="132">
        <f t="shared" si="20"/>
        <v>2000</v>
      </c>
      <c r="AR316" s="214"/>
      <c r="AS316" s="228">
        <v>6.43</v>
      </c>
      <c r="AT316" s="229">
        <f t="shared" si="18"/>
        <v>12860</v>
      </c>
      <c r="AU316" s="213">
        <f t="shared" si="17"/>
        <v>12860</v>
      </c>
    </row>
    <row r="317" spans="1:47" ht="27" thickBot="1" x14ac:dyDescent="0.25">
      <c r="A317" s="140">
        <v>314</v>
      </c>
      <c r="B317" s="82">
        <v>332917</v>
      </c>
      <c r="C317" s="89" t="s">
        <v>430</v>
      </c>
      <c r="D317" s="57"/>
      <c r="E317" s="57"/>
      <c r="F317" s="195">
        <v>500</v>
      </c>
      <c r="G317" s="59"/>
      <c r="H317" s="59"/>
      <c r="I317" s="126"/>
      <c r="J317" s="59"/>
      <c r="K317" s="59"/>
      <c r="L317" s="141"/>
      <c r="M317" s="59"/>
      <c r="N317" s="59"/>
      <c r="O317" s="141"/>
      <c r="P317" s="59"/>
      <c r="Q317" s="59"/>
      <c r="R317" s="141"/>
      <c r="S317" s="59"/>
      <c r="T317" s="59"/>
      <c r="U317" s="141"/>
      <c r="V317" s="59"/>
      <c r="W317" s="59"/>
      <c r="X317" s="141"/>
      <c r="Y317" s="59"/>
      <c r="Z317" s="59"/>
      <c r="AA317" s="141"/>
      <c r="AB317" s="59"/>
      <c r="AC317" s="59"/>
      <c r="AD317" s="141"/>
      <c r="AE317" s="61"/>
      <c r="AF317" s="59"/>
      <c r="AG317" s="126"/>
      <c r="AH317" s="59"/>
      <c r="AI317" s="59"/>
      <c r="AJ317" s="128"/>
      <c r="AK317" s="61"/>
      <c r="AL317" s="109"/>
      <c r="AM317" s="132"/>
      <c r="AN317" s="67"/>
      <c r="AO317" s="59"/>
      <c r="AP317" s="141"/>
      <c r="AQ317" s="132">
        <f t="shared" si="20"/>
        <v>500</v>
      </c>
      <c r="AR317" s="214"/>
      <c r="AS317" s="228">
        <v>30.37</v>
      </c>
      <c r="AT317" s="229">
        <f t="shared" si="18"/>
        <v>15185</v>
      </c>
      <c r="AU317" s="213">
        <f t="shared" si="17"/>
        <v>15185</v>
      </c>
    </row>
    <row r="318" spans="1:47" ht="27" thickBot="1" x14ac:dyDescent="0.25">
      <c r="A318" s="140">
        <v>315</v>
      </c>
      <c r="B318" s="87">
        <v>373415</v>
      </c>
      <c r="C318" s="82" t="s">
        <v>432</v>
      </c>
      <c r="D318" s="57"/>
      <c r="E318" s="57"/>
      <c r="F318" s="200">
        <v>200</v>
      </c>
      <c r="G318" s="59"/>
      <c r="H318" s="59"/>
      <c r="I318" s="126"/>
      <c r="J318" s="59"/>
      <c r="K318" s="59"/>
      <c r="L318" s="141"/>
      <c r="M318" s="59"/>
      <c r="N318" s="59"/>
      <c r="O318" s="141"/>
      <c r="P318" s="59"/>
      <c r="Q318" s="59"/>
      <c r="R318" s="141"/>
      <c r="S318" s="59"/>
      <c r="T318" s="59"/>
      <c r="U318" s="141"/>
      <c r="V318" s="59"/>
      <c r="W318" s="59"/>
      <c r="X318" s="141"/>
      <c r="Y318" s="59"/>
      <c r="Z318" s="59"/>
      <c r="AA318" s="141"/>
      <c r="AB318" s="59"/>
      <c r="AC318" s="59"/>
      <c r="AD318" s="141"/>
      <c r="AE318" s="61"/>
      <c r="AF318" s="59"/>
      <c r="AG318" s="126"/>
      <c r="AH318" s="59"/>
      <c r="AI318" s="59"/>
      <c r="AJ318" s="128"/>
      <c r="AK318" s="61"/>
      <c r="AL318" s="109"/>
      <c r="AM318" s="132"/>
      <c r="AN318" s="67"/>
      <c r="AO318" s="59"/>
      <c r="AP318" s="141"/>
      <c r="AQ318" s="132">
        <f t="shared" si="20"/>
        <v>200</v>
      </c>
      <c r="AR318" s="214"/>
      <c r="AS318" s="228">
        <v>129.03</v>
      </c>
      <c r="AT318" s="229">
        <f t="shared" si="18"/>
        <v>25806</v>
      </c>
      <c r="AU318" s="213">
        <f t="shared" si="17"/>
        <v>25806</v>
      </c>
    </row>
    <row r="319" spans="1:47" ht="27" thickBot="1" x14ac:dyDescent="0.25">
      <c r="A319" s="140">
        <v>316</v>
      </c>
      <c r="B319" s="106">
        <v>330115</v>
      </c>
      <c r="C319" s="95" t="s">
        <v>435</v>
      </c>
      <c r="D319" s="97"/>
      <c r="E319" s="97"/>
      <c r="F319" s="200">
        <v>1</v>
      </c>
      <c r="G319" s="99"/>
      <c r="H319" s="99"/>
      <c r="I319" s="126"/>
      <c r="J319" s="99"/>
      <c r="K319" s="99"/>
      <c r="L319" s="141"/>
      <c r="M319" s="99"/>
      <c r="N319" s="99"/>
      <c r="O319" s="141"/>
      <c r="P319" s="99"/>
      <c r="Q319" s="99"/>
      <c r="R319" s="141"/>
      <c r="S319" s="99"/>
      <c r="T319" s="99"/>
      <c r="U319" s="141"/>
      <c r="V319" s="99"/>
      <c r="W319" s="99"/>
      <c r="X319" s="141"/>
      <c r="Y319" s="99"/>
      <c r="Z319" s="99"/>
      <c r="AA319" s="141"/>
      <c r="AB319" s="99"/>
      <c r="AC319" s="99"/>
      <c r="AD319" s="141"/>
      <c r="AE319" s="101"/>
      <c r="AF319" s="99"/>
      <c r="AG319" s="126"/>
      <c r="AH319" s="99"/>
      <c r="AI319" s="99"/>
      <c r="AJ319" s="128"/>
      <c r="AK319" s="101"/>
      <c r="AL319" s="110"/>
      <c r="AM319" s="132"/>
      <c r="AN319" s="111"/>
      <c r="AO319" s="99"/>
      <c r="AP319" s="141"/>
      <c r="AQ319" s="132">
        <v>1</v>
      </c>
      <c r="AR319" s="214"/>
      <c r="AS319" s="228">
        <v>0.1</v>
      </c>
      <c r="AT319" s="229">
        <f t="shared" si="18"/>
        <v>0.1</v>
      </c>
      <c r="AU319" s="213">
        <f t="shared" si="17"/>
        <v>0.1</v>
      </c>
    </row>
    <row r="320" spans="1:47" ht="27" thickBot="1" x14ac:dyDescent="0.25">
      <c r="A320" s="140">
        <v>317</v>
      </c>
      <c r="B320" s="87">
        <v>275888</v>
      </c>
      <c r="C320" s="89" t="s">
        <v>433</v>
      </c>
      <c r="D320" s="57"/>
      <c r="E320" s="57"/>
      <c r="F320" s="200">
        <v>100</v>
      </c>
      <c r="G320" s="59"/>
      <c r="H320" s="59"/>
      <c r="I320" s="126"/>
      <c r="J320" s="59"/>
      <c r="K320" s="59"/>
      <c r="L320" s="141"/>
      <c r="M320" s="59"/>
      <c r="N320" s="59"/>
      <c r="O320" s="141"/>
      <c r="P320" s="59"/>
      <c r="Q320" s="59"/>
      <c r="R320" s="141"/>
      <c r="S320" s="59"/>
      <c r="T320" s="59"/>
      <c r="U320" s="141"/>
      <c r="V320" s="59"/>
      <c r="W320" s="59"/>
      <c r="X320" s="141"/>
      <c r="Y320" s="59"/>
      <c r="Z320" s="59"/>
      <c r="AA320" s="141"/>
      <c r="AB320" s="59"/>
      <c r="AC320" s="59"/>
      <c r="AD320" s="141"/>
      <c r="AE320" s="61"/>
      <c r="AF320" s="59"/>
      <c r="AG320" s="126"/>
      <c r="AH320" s="59"/>
      <c r="AI320" s="59"/>
      <c r="AJ320" s="128"/>
      <c r="AK320" s="61"/>
      <c r="AL320" s="109"/>
      <c r="AM320" s="132"/>
      <c r="AN320" s="67"/>
      <c r="AO320" s="59"/>
      <c r="AP320" s="141"/>
      <c r="AQ320" s="132">
        <f t="shared" ref="AQ320:AQ325" si="22">AP320+AJ320+AG320+AD320+AA320+X320+U320+R320+O320+L320+I320+F320+AM320</f>
        <v>100</v>
      </c>
      <c r="AR320" s="214"/>
      <c r="AS320" s="228">
        <v>39.39</v>
      </c>
      <c r="AT320" s="229">
        <f t="shared" si="18"/>
        <v>3939</v>
      </c>
      <c r="AU320" s="213">
        <f t="shared" si="17"/>
        <v>3939</v>
      </c>
    </row>
    <row r="321" spans="1:47" ht="27" thickBot="1" x14ac:dyDescent="0.25">
      <c r="A321" s="140">
        <v>318</v>
      </c>
      <c r="B321" s="87">
        <v>448769</v>
      </c>
      <c r="C321" s="82" t="s">
        <v>431</v>
      </c>
      <c r="D321" s="57"/>
      <c r="E321" s="57"/>
      <c r="F321" s="201">
        <v>400</v>
      </c>
      <c r="G321" s="59"/>
      <c r="H321" s="59"/>
      <c r="I321" s="126"/>
      <c r="J321" s="59"/>
      <c r="K321" s="59"/>
      <c r="L321" s="141"/>
      <c r="M321" s="59"/>
      <c r="N321" s="59"/>
      <c r="O321" s="141"/>
      <c r="P321" s="59"/>
      <c r="Q321" s="59"/>
      <c r="R321" s="141"/>
      <c r="S321" s="59"/>
      <c r="T321" s="59"/>
      <c r="U321" s="141"/>
      <c r="V321" s="59"/>
      <c r="W321" s="59"/>
      <c r="X321" s="141"/>
      <c r="Y321" s="59"/>
      <c r="Z321" s="59"/>
      <c r="AA321" s="141"/>
      <c r="AB321" s="59"/>
      <c r="AC321" s="59"/>
      <c r="AD321" s="141"/>
      <c r="AE321" s="61"/>
      <c r="AF321" s="59"/>
      <c r="AG321" s="126"/>
      <c r="AH321" s="59"/>
      <c r="AI321" s="59"/>
      <c r="AJ321" s="128"/>
      <c r="AK321" s="61"/>
      <c r="AL321" s="109"/>
      <c r="AM321" s="132"/>
      <c r="AN321" s="67"/>
      <c r="AO321" s="59"/>
      <c r="AP321" s="141"/>
      <c r="AQ321" s="132">
        <f t="shared" si="22"/>
        <v>400</v>
      </c>
      <c r="AR321" s="214"/>
      <c r="AS321" s="228">
        <v>25.72</v>
      </c>
      <c r="AT321" s="229">
        <f t="shared" si="18"/>
        <v>10288</v>
      </c>
      <c r="AU321" s="213">
        <f t="shared" si="17"/>
        <v>10288</v>
      </c>
    </row>
    <row r="322" spans="1:47" ht="27" thickBot="1" x14ac:dyDescent="0.25">
      <c r="A322" s="140">
        <v>319</v>
      </c>
      <c r="B322" s="87">
        <v>278261</v>
      </c>
      <c r="C322" s="89" t="s">
        <v>433</v>
      </c>
      <c r="D322" s="57"/>
      <c r="E322" s="57"/>
      <c r="F322" s="118">
        <v>100</v>
      </c>
      <c r="G322" s="59"/>
      <c r="H322" s="59"/>
      <c r="I322" s="126"/>
      <c r="J322" s="59"/>
      <c r="K322" s="59"/>
      <c r="L322" s="141"/>
      <c r="M322" s="59"/>
      <c r="N322" s="59"/>
      <c r="O322" s="141"/>
      <c r="P322" s="59"/>
      <c r="Q322" s="59"/>
      <c r="R322" s="141"/>
      <c r="S322" s="59"/>
      <c r="T322" s="59"/>
      <c r="U322" s="141"/>
      <c r="V322" s="59"/>
      <c r="W322" s="59"/>
      <c r="X322" s="141"/>
      <c r="Y322" s="59"/>
      <c r="Z322" s="59"/>
      <c r="AA322" s="141"/>
      <c r="AB322" s="59"/>
      <c r="AC322" s="59"/>
      <c r="AD322" s="141"/>
      <c r="AE322" s="61"/>
      <c r="AF322" s="59"/>
      <c r="AG322" s="126"/>
      <c r="AH322" s="59"/>
      <c r="AI322" s="59"/>
      <c r="AJ322" s="128"/>
      <c r="AK322" s="61"/>
      <c r="AL322" s="109"/>
      <c r="AM322" s="132"/>
      <c r="AN322" s="67"/>
      <c r="AO322" s="59"/>
      <c r="AP322" s="141"/>
      <c r="AQ322" s="132">
        <f t="shared" si="22"/>
        <v>100</v>
      </c>
      <c r="AR322" s="214"/>
      <c r="AS322" s="228">
        <v>37.58</v>
      </c>
      <c r="AT322" s="229">
        <f t="shared" si="18"/>
        <v>3758</v>
      </c>
      <c r="AU322" s="213">
        <f t="shared" si="17"/>
        <v>3758</v>
      </c>
    </row>
    <row r="323" spans="1:47" ht="27" thickBot="1" x14ac:dyDescent="0.25">
      <c r="A323" s="140">
        <v>320</v>
      </c>
      <c r="B323" s="87">
        <v>269622</v>
      </c>
      <c r="C323" s="89" t="s">
        <v>429</v>
      </c>
      <c r="D323" s="57"/>
      <c r="E323" s="57"/>
      <c r="F323" s="118">
        <v>600</v>
      </c>
      <c r="G323" s="59"/>
      <c r="H323" s="59"/>
      <c r="I323" s="126"/>
      <c r="J323" s="59"/>
      <c r="K323" s="59"/>
      <c r="L323" s="141"/>
      <c r="M323" s="59"/>
      <c r="N323" s="59"/>
      <c r="O323" s="141"/>
      <c r="P323" s="59"/>
      <c r="Q323" s="59"/>
      <c r="R323" s="141"/>
      <c r="S323" s="59"/>
      <c r="T323" s="59"/>
      <c r="U323" s="141"/>
      <c r="V323" s="59"/>
      <c r="W323" s="59"/>
      <c r="X323" s="141"/>
      <c r="Y323" s="59"/>
      <c r="Z323" s="59"/>
      <c r="AA323" s="141"/>
      <c r="AB323" s="59"/>
      <c r="AC323" s="59"/>
      <c r="AD323" s="141"/>
      <c r="AE323" s="61"/>
      <c r="AF323" s="59"/>
      <c r="AG323" s="126"/>
      <c r="AH323" s="59"/>
      <c r="AI323" s="59"/>
      <c r="AJ323" s="128"/>
      <c r="AK323" s="61">
        <v>10</v>
      </c>
      <c r="AL323" s="109">
        <v>40</v>
      </c>
      <c r="AM323" s="132">
        <v>50</v>
      </c>
      <c r="AN323" s="67"/>
      <c r="AO323" s="59"/>
      <c r="AP323" s="141"/>
      <c r="AQ323" s="132">
        <f t="shared" si="22"/>
        <v>650</v>
      </c>
      <c r="AR323" s="214"/>
      <c r="AS323" s="228">
        <v>18.21</v>
      </c>
      <c r="AT323" s="229">
        <f t="shared" si="18"/>
        <v>11836.5</v>
      </c>
      <c r="AU323" s="213">
        <f t="shared" si="17"/>
        <v>10926</v>
      </c>
    </row>
    <row r="324" spans="1:47" ht="27" thickBot="1" x14ac:dyDescent="0.25">
      <c r="A324" s="140">
        <v>321</v>
      </c>
      <c r="B324" s="87">
        <v>602763</v>
      </c>
      <c r="C324" s="89" t="s">
        <v>433</v>
      </c>
      <c r="D324" s="57"/>
      <c r="E324" s="57"/>
      <c r="F324" s="118">
        <v>600</v>
      </c>
      <c r="G324" s="59"/>
      <c r="H324" s="59"/>
      <c r="I324" s="126"/>
      <c r="J324" s="59"/>
      <c r="K324" s="59"/>
      <c r="L324" s="141"/>
      <c r="M324" s="59"/>
      <c r="N324" s="59"/>
      <c r="O324" s="141"/>
      <c r="P324" s="59"/>
      <c r="Q324" s="59"/>
      <c r="R324" s="141"/>
      <c r="S324" s="59"/>
      <c r="T324" s="59"/>
      <c r="U324" s="141"/>
      <c r="V324" s="59"/>
      <c r="W324" s="59"/>
      <c r="X324" s="141"/>
      <c r="Y324" s="59"/>
      <c r="Z324" s="59"/>
      <c r="AA324" s="141"/>
      <c r="AB324" s="59"/>
      <c r="AC324" s="59"/>
      <c r="AD324" s="141"/>
      <c r="AE324" s="61"/>
      <c r="AF324" s="59"/>
      <c r="AG324" s="126"/>
      <c r="AH324" s="59"/>
      <c r="AI324" s="59"/>
      <c r="AJ324" s="128"/>
      <c r="AK324" s="61"/>
      <c r="AL324" s="109"/>
      <c r="AM324" s="132"/>
      <c r="AN324" s="67"/>
      <c r="AO324" s="59"/>
      <c r="AP324" s="141"/>
      <c r="AQ324" s="132">
        <f t="shared" si="22"/>
        <v>600</v>
      </c>
      <c r="AR324" s="214"/>
      <c r="AS324" s="228">
        <v>82.43</v>
      </c>
      <c r="AT324" s="229">
        <f t="shared" si="18"/>
        <v>49458.000000000007</v>
      </c>
      <c r="AU324" s="213">
        <f t="shared" si="17"/>
        <v>49458.000000000007</v>
      </c>
    </row>
    <row r="325" spans="1:47" ht="27" thickBot="1" x14ac:dyDescent="0.25">
      <c r="A325" s="140">
        <v>322</v>
      </c>
      <c r="B325" s="87">
        <v>396568</v>
      </c>
      <c r="C325" s="89" t="s">
        <v>433</v>
      </c>
      <c r="D325" s="57"/>
      <c r="E325" s="57"/>
      <c r="F325" s="118">
        <v>150</v>
      </c>
      <c r="G325" s="59"/>
      <c r="H325" s="59"/>
      <c r="I325" s="126"/>
      <c r="J325" s="59"/>
      <c r="K325" s="59"/>
      <c r="L325" s="141"/>
      <c r="M325" s="59"/>
      <c r="N325" s="59"/>
      <c r="O325" s="141"/>
      <c r="P325" s="59"/>
      <c r="Q325" s="59"/>
      <c r="R325" s="141"/>
      <c r="S325" s="59"/>
      <c r="T325" s="59"/>
      <c r="U325" s="141"/>
      <c r="V325" s="59"/>
      <c r="W325" s="59"/>
      <c r="X325" s="141"/>
      <c r="Y325" s="59"/>
      <c r="Z325" s="59"/>
      <c r="AA325" s="141"/>
      <c r="AB325" s="59"/>
      <c r="AC325" s="59"/>
      <c r="AD325" s="141"/>
      <c r="AE325" s="61"/>
      <c r="AF325" s="59"/>
      <c r="AG325" s="126"/>
      <c r="AH325" s="59"/>
      <c r="AI325" s="59"/>
      <c r="AJ325" s="128"/>
      <c r="AK325" s="112"/>
      <c r="AL325" s="113"/>
      <c r="AM325" s="163"/>
      <c r="AN325" s="67"/>
      <c r="AO325" s="59"/>
      <c r="AP325" s="141"/>
      <c r="AQ325" s="132">
        <f t="shared" si="22"/>
        <v>150</v>
      </c>
      <c r="AR325" s="214"/>
      <c r="AS325" s="228">
        <v>411.34</v>
      </c>
      <c r="AT325" s="229">
        <f>AS325*AQ325</f>
        <v>61700.999999999993</v>
      </c>
      <c r="AU325" s="213">
        <f t="shared" si="17"/>
        <v>61700.999999999993</v>
      </c>
    </row>
    <row r="326" spans="1:47" x14ac:dyDescent="0.35">
      <c r="A326" s="143"/>
      <c r="B326" s="133"/>
      <c r="C326" s="144"/>
      <c r="AR326" s="143"/>
      <c r="AS326" s="230"/>
      <c r="AT326" s="231"/>
    </row>
    <row r="328" spans="1:47" x14ac:dyDescent="0.2">
      <c r="AT328" s="233">
        <f>SUBTOTAL(9,AT4:AT327)</f>
        <v>17391034.240000002</v>
      </c>
      <c r="AU328" s="233">
        <f>SUM(AU4:AU325)</f>
        <v>7012432.0999999987</v>
      </c>
    </row>
    <row r="329" spans="1:47" x14ac:dyDescent="0.2">
      <c r="AT329" s="233">
        <v>7012431.5999999996</v>
      </c>
    </row>
    <row r="331" spans="1:47" x14ac:dyDescent="0.2">
      <c r="AT331" s="233">
        <f>AT328-AT329</f>
        <v>10378602.640000002</v>
      </c>
    </row>
  </sheetData>
  <autoFilter ref="AT1:AT329">
    <filterColumn colId="0">
      <filters blank="1">
        <filter val="R$1.286.307,00"/>
        <filter val="R$100.815,00"/>
        <filter val="R$103.362,00"/>
        <filter val="R$103.373,50"/>
        <filter val="R$104.904,00"/>
        <filter val="R$105.050,00"/>
        <filter val="R$105.248,00"/>
        <filter val="R$110.637,00"/>
        <filter val="R$110.665,50"/>
        <filter val="R$118.558,00"/>
        <filter val="R$121.125,00"/>
        <filter val="R$142.645,00"/>
        <filter val="R$143.842,00"/>
        <filter val="R$149.328,00"/>
        <filter val="R$149.464,00"/>
        <filter val="R$150.930,00"/>
        <filter val="R$157.520,00"/>
        <filter val="R$17.384.279,24"/>
        <filter val="R$188.860,00"/>
        <filter val="R$188.978,00"/>
        <filter val="R$212.448,00"/>
        <filter val="R$219.387,00"/>
        <filter val="R$222.494,00"/>
        <filter val="R$229.253,50"/>
        <filter val="R$239.218,00"/>
        <filter val="R$246.827,25"/>
        <filter val="R$263.691,50"/>
        <filter val="R$280.610,00"/>
        <filter val="R$287.793,00"/>
        <filter val="R$290.765,00"/>
        <filter val="R$291.681,00"/>
        <filter val="R$320.488,00"/>
        <filter val="R$337.345,00"/>
        <filter val="R$341.485,00"/>
        <filter val="R$347.526,00"/>
        <filter val="R$360.000,00"/>
        <filter val="R$360.750,00"/>
        <filter val="R$396.846,00"/>
        <filter val="R$401.555,00"/>
        <filter val="R$411.698,00"/>
        <filter val="R$442.532,00"/>
        <filter val="R$7.012.431,60"/>
        <filter val="R$731.865,00"/>
        <filter val="R$768.300,80"/>
        <filter val="R$80.025,00"/>
        <filter val="R$812.583,00"/>
        <filter val="R$84.870,00"/>
        <filter val="R$92.448,00"/>
        <filter val="R$95.645,00"/>
        <filter val="R$96.300,00"/>
      </filters>
    </filterColumn>
  </autoFilter>
  <customSheetViews>
    <customSheetView guid="{A906BB3A-EC6A-4E9C-86E0-54EF6D83898B}" filter="1" showAutoFilter="1">
      <pageMargins left="0.511811024" right="0.511811024" top="0.78740157499999996" bottom="0.78740157499999996" header="0.31496062000000002" footer="0.31496062000000002"/>
      <autoFilter ref="A1:Q339">
        <filterColumn colId="16">
          <filters>
            <filter val="Dentística"/>
          </filters>
        </filterColumn>
      </autoFilter>
    </customSheetView>
    <customSheetView guid="{4C9151F5-AA72-4DC2-A30D-5A105862FDCC}" filter="1" showAutoFilter="1">
      <pageMargins left="0.511811024" right="0.511811024" top="0.78740157499999996" bottom="0.78740157499999996" header="0.31496062000000002" footer="0.31496062000000002"/>
      <autoFilter ref="A1:R339">
        <filterColumn colId="16">
          <filters>
            <filter val="Urgência"/>
          </filters>
        </filterColumn>
      </autoFilter>
    </customSheetView>
    <customSheetView guid="{67D37CDD-775D-42B1-BBCE-41B79767B092}" filter="1" showAutoFilter="1">
      <pageMargins left="0.511811024" right="0.511811024" top="0.78740157499999996" bottom="0.78740157499999996" header="0.31496062000000002" footer="0.31496062000000002"/>
      <autoFilter ref="A1:Q339">
        <filterColumn colId="16">
          <filters>
            <filter val="Periodontia"/>
          </filters>
        </filterColumn>
      </autoFilter>
    </customSheetView>
    <customSheetView guid="{6F549259-F2CA-4A56-9ECA-DBA8EBE02752}" filter="1" showAutoFilter="1">
      <pageMargins left="0.511811024" right="0.511811024" top="0.78740157499999996" bottom="0.78740157499999996" header="0.31496062000000002" footer="0.31496062000000002"/>
      <autoFilter ref="A1:Q339">
        <filterColumn colId="16">
          <filters>
            <filter val="Prótese"/>
          </filters>
        </filterColumn>
      </autoFilter>
    </customSheetView>
    <customSheetView guid="{C5DDD962-6C8C-41A0-A283-A087D8B8FBEB}" filter="1" showAutoFilter="1">
      <pageMargins left="0.511811024" right="0.511811024" top="0.78740157499999996" bottom="0.78740157499999996" header="0.31496062000000002" footer="0.31496062000000002"/>
      <autoFilter ref="A1:Q339">
        <filterColumn colId="16">
          <filters>
            <filter val="Dentística"/>
          </filters>
        </filterColumn>
      </autoFilter>
    </customSheetView>
    <customSheetView guid="{5C29583C-3D76-4467-A873-5659657B52FA}" filter="1" showAutoFilter="1">
      <pageMargins left="0.511811024" right="0.511811024" top="0.78740157499999996" bottom="0.78740157499999996" header="0.31496062000000002" footer="0.31496062000000002"/>
      <autoFilter ref="A1:Q339"/>
    </customSheetView>
    <customSheetView guid="{6F0D7DC0-3E92-4F4D-928D-5F15144AB773}" filter="1" showAutoFilter="1">
      <pageMargins left="0.511811024" right="0.511811024" top="0.78740157499999996" bottom="0.78740157499999996" header="0.31496062000000002" footer="0.31496062000000002"/>
      <autoFilter ref="A1:Q339">
        <filterColumn colId="16">
          <filters>
            <filter val="Implantodontia"/>
          </filters>
        </filterColumn>
      </autoFilter>
    </customSheetView>
  </customSheetViews>
  <mergeCells count="18">
    <mergeCell ref="AN2:AP2"/>
    <mergeCell ref="AQ2:AQ3"/>
    <mergeCell ref="A2:A3"/>
    <mergeCell ref="B2:B3"/>
    <mergeCell ref="C2:C3"/>
    <mergeCell ref="AK2:AM2"/>
    <mergeCell ref="A1:AJ1"/>
    <mergeCell ref="D2:F2"/>
    <mergeCell ref="G2:I2"/>
    <mergeCell ref="J2:L2"/>
    <mergeCell ref="M2:O2"/>
    <mergeCell ref="P2:R2"/>
    <mergeCell ref="S2:U2"/>
    <mergeCell ref="V2:X2"/>
    <mergeCell ref="Y2:AA2"/>
    <mergeCell ref="AB2:AD2"/>
    <mergeCell ref="AH2:AJ2"/>
    <mergeCell ref="AE2:AG2"/>
  </mergeCells>
  <conditionalFormatting sqref="AT4:AT325">
    <cfRule type="cellIs" dxfId="1" priority="1" operator="lessThan">
      <formula>80000</formula>
    </cfRule>
  </conditionalFormatting>
  <pageMargins left="0.25" right="0.25" top="0.75" bottom="0.75" header="0.3" footer="0.3"/>
  <pageSetup paperSize="9" scale="42" fitToHeight="0" orientation="landscape" r:id="rId1"/>
  <rowBreaks count="6" manualBreakCount="6">
    <brk id="43" max="45" man="1"/>
    <brk id="87" max="45" man="1"/>
    <brk id="131" max="45" man="1"/>
    <brk id="175" max="45" man="1"/>
    <brk id="219" max="45" man="1"/>
    <brk id="263" max="4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topLeftCell="A142" workbookViewId="0">
      <selection activeCell="E4" sqref="E4"/>
    </sheetView>
  </sheetViews>
  <sheetFormatPr defaultColWidth="12.625" defaultRowHeight="15" customHeight="1" x14ac:dyDescent="0.2"/>
  <cols>
    <col min="1" max="1" width="5.625" customWidth="1"/>
    <col min="2" max="2" width="42.375" customWidth="1"/>
    <col min="3" max="4" width="13.625" customWidth="1"/>
    <col min="5" max="26" width="8.625" customWidth="1"/>
  </cols>
  <sheetData>
    <row r="1" spans="1:6" ht="14.25" customHeight="1" x14ac:dyDescent="0.2">
      <c r="A1" s="18" t="s">
        <v>251</v>
      </c>
      <c r="B1" s="19" t="s">
        <v>252</v>
      </c>
      <c r="C1" s="20" t="s">
        <v>253</v>
      </c>
      <c r="D1" s="20" t="s">
        <v>254</v>
      </c>
      <c r="E1" s="21" t="s">
        <v>255</v>
      </c>
      <c r="F1" s="22" t="s">
        <v>256</v>
      </c>
    </row>
    <row r="2" spans="1:6" ht="14.25" customHeight="1" x14ac:dyDescent="0.2">
      <c r="A2" s="1">
        <v>1</v>
      </c>
      <c r="B2" s="2" t="s">
        <v>3</v>
      </c>
      <c r="C2" s="1" t="s">
        <v>4</v>
      </c>
      <c r="D2" s="1">
        <v>10</v>
      </c>
      <c r="E2" s="23">
        <v>80</v>
      </c>
      <c r="F2" s="23">
        <v>80</v>
      </c>
    </row>
    <row r="3" spans="1:6" ht="14.25" customHeight="1" x14ac:dyDescent="0.2">
      <c r="A3" s="1">
        <v>2</v>
      </c>
      <c r="B3" s="2" t="s">
        <v>5</v>
      </c>
      <c r="C3" s="1" t="s">
        <v>2</v>
      </c>
      <c r="D3" s="1">
        <v>10</v>
      </c>
      <c r="E3" s="1">
        <v>100</v>
      </c>
      <c r="F3" s="1">
        <v>100</v>
      </c>
    </row>
    <row r="4" spans="1:6" ht="112.5" customHeight="1" x14ac:dyDescent="0.2">
      <c r="A4" s="1">
        <v>3</v>
      </c>
      <c r="B4" s="2" t="s">
        <v>6</v>
      </c>
      <c r="C4" s="2" t="s">
        <v>7</v>
      </c>
      <c r="D4" s="2">
        <v>20</v>
      </c>
      <c r="E4" s="1">
        <v>400</v>
      </c>
      <c r="F4" s="1">
        <v>400</v>
      </c>
    </row>
    <row r="5" spans="1:6" ht="14.25" customHeight="1" x14ac:dyDescent="0.2">
      <c r="A5" s="1">
        <v>4</v>
      </c>
      <c r="B5" s="2" t="s">
        <v>8</v>
      </c>
      <c r="C5" s="1" t="s">
        <v>2</v>
      </c>
      <c r="D5" s="1">
        <v>10</v>
      </c>
      <c r="E5" s="1">
        <v>100</v>
      </c>
      <c r="F5" s="1">
        <v>100</v>
      </c>
    </row>
    <row r="6" spans="1:6" ht="92.25" customHeight="1" x14ac:dyDescent="0.2">
      <c r="A6" s="1">
        <v>5</v>
      </c>
      <c r="B6" s="2" t="s">
        <v>257</v>
      </c>
      <c r="C6" s="1" t="s">
        <v>2</v>
      </c>
      <c r="D6" s="1">
        <v>10</v>
      </c>
      <c r="E6" s="1">
        <v>30</v>
      </c>
      <c r="F6" s="1">
        <v>30</v>
      </c>
    </row>
    <row r="7" spans="1:6" ht="92.25" customHeight="1" x14ac:dyDescent="0.2">
      <c r="A7" s="1">
        <v>6</v>
      </c>
      <c r="B7" s="2" t="s">
        <v>258</v>
      </c>
      <c r="C7" s="1" t="s">
        <v>2</v>
      </c>
      <c r="D7" s="1">
        <v>10</v>
      </c>
      <c r="E7" s="1">
        <v>120</v>
      </c>
      <c r="F7" s="1">
        <v>120</v>
      </c>
    </row>
    <row r="8" spans="1:6" ht="48" customHeight="1" x14ac:dyDescent="0.2">
      <c r="A8" s="1">
        <v>7</v>
      </c>
      <c r="B8" s="2" t="s">
        <v>9</v>
      </c>
      <c r="C8" s="1" t="s">
        <v>2</v>
      </c>
      <c r="D8" s="1">
        <v>10</v>
      </c>
      <c r="E8" s="1">
        <v>100</v>
      </c>
      <c r="F8" s="1">
        <v>100</v>
      </c>
    </row>
    <row r="9" spans="1:6" ht="216" customHeight="1" x14ac:dyDescent="0.2">
      <c r="A9" s="1">
        <v>8</v>
      </c>
      <c r="B9" s="2" t="s">
        <v>10</v>
      </c>
      <c r="C9" s="1" t="s">
        <v>11</v>
      </c>
      <c r="D9" s="1">
        <v>5</v>
      </c>
      <c r="E9" s="1">
        <v>150</v>
      </c>
      <c r="F9" s="1">
        <v>150</v>
      </c>
    </row>
    <row r="10" spans="1:6" ht="171" customHeight="1" x14ac:dyDescent="0.2">
      <c r="A10" s="1">
        <v>9</v>
      </c>
      <c r="B10" s="2" t="s">
        <v>12</v>
      </c>
      <c r="C10" s="1" t="s">
        <v>2</v>
      </c>
      <c r="D10" s="1">
        <v>5</v>
      </c>
      <c r="E10" s="1">
        <v>30</v>
      </c>
      <c r="F10" s="1">
        <v>30</v>
      </c>
    </row>
    <row r="11" spans="1:6" ht="14.25" customHeight="1" x14ac:dyDescent="0.2">
      <c r="A11" s="1">
        <v>10</v>
      </c>
      <c r="B11" s="2" t="s">
        <v>259</v>
      </c>
      <c r="C11" s="1" t="s">
        <v>13</v>
      </c>
      <c r="D11" s="1">
        <v>10</v>
      </c>
      <c r="E11" s="1">
        <v>100</v>
      </c>
      <c r="F11" s="1">
        <v>100</v>
      </c>
    </row>
    <row r="12" spans="1:6" ht="14.25" customHeight="1" x14ac:dyDescent="0.2">
      <c r="A12" s="1">
        <v>11</v>
      </c>
      <c r="B12" s="2" t="s">
        <v>260</v>
      </c>
      <c r="C12" s="1" t="s">
        <v>13</v>
      </c>
      <c r="D12" s="1">
        <v>10</v>
      </c>
      <c r="E12" s="1">
        <v>100</v>
      </c>
      <c r="F12" s="1">
        <v>100</v>
      </c>
    </row>
    <row r="13" spans="1:6" ht="192.75" customHeight="1" x14ac:dyDescent="0.2">
      <c r="A13" s="1">
        <v>12</v>
      </c>
      <c r="B13" s="2" t="s">
        <v>261</v>
      </c>
      <c r="C13" s="1" t="s">
        <v>13</v>
      </c>
      <c r="D13" s="1">
        <v>10</v>
      </c>
      <c r="E13" s="1">
        <v>100</v>
      </c>
      <c r="F13" s="1">
        <v>100</v>
      </c>
    </row>
    <row r="14" spans="1:6" ht="123" customHeight="1" x14ac:dyDescent="0.2">
      <c r="A14" s="1">
        <v>13</v>
      </c>
      <c r="B14" s="2" t="s">
        <v>14</v>
      </c>
      <c r="C14" s="1" t="s">
        <v>15</v>
      </c>
      <c r="D14" s="1">
        <v>20</v>
      </c>
      <c r="E14" s="1">
        <v>100</v>
      </c>
      <c r="F14" s="1">
        <v>100</v>
      </c>
    </row>
    <row r="15" spans="1:6" ht="14.25" customHeight="1" x14ac:dyDescent="0.2">
      <c r="A15" s="1">
        <v>14</v>
      </c>
      <c r="B15" s="2" t="s">
        <v>262</v>
      </c>
      <c r="C15" s="1" t="s">
        <v>2</v>
      </c>
      <c r="D15" s="1">
        <v>100</v>
      </c>
      <c r="E15" s="1">
        <v>1000</v>
      </c>
      <c r="F15" s="1">
        <v>1000</v>
      </c>
    </row>
    <row r="16" spans="1:6" ht="14.25" customHeight="1" x14ac:dyDescent="0.25">
      <c r="A16" s="1">
        <v>15</v>
      </c>
      <c r="B16" s="3" t="s">
        <v>16</v>
      </c>
      <c r="C16" s="1" t="s">
        <v>2</v>
      </c>
      <c r="D16" s="1">
        <v>5</v>
      </c>
      <c r="E16" s="1">
        <v>20</v>
      </c>
      <c r="F16" s="1">
        <v>20</v>
      </c>
    </row>
    <row r="17" spans="1:6" ht="14.25" customHeight="1" x14ac:dyDescent="0.2">
      <c r="A17" s="1">
        <v>16</v>
      </c>
      <c r="B17" s="4" t="s">
        <v>17</v>
      </c>
      <c r="C17" s="1" t="s">
        <v>2</v>
      </c>
      <c r="D17" s="1">
        <v>5</v>
      </c>
      <c r="E17" s="1">
        <v>20</v>
      </c>
      <c r="F17" s="1">
        <v>20</v>
      </c>
    </row>
    <row r="18" spans="1:6" ht="14.25" customHeight="1" x14ac:dyDescent="0.2">
      <c r="A18" s="1">
        <v>17</v>
      </c>
      <c r="B18" s="2" t="s">
        <v>18</v>
      </c>
      <c r="C18" s="1" t="s">
        <v>19</v>
      </c>
      <c r="D18" s="1">
        <v>50</v>
      </c>
      <c r="E18" s="1">
        <v>400</v>
      </c>
      <c r="F18" s="1">
        <v>400</v>
      </c>
    </row>
    <row r="19" spans="1:6" ht="14.25" customHeight="1" x14ac:dyDescent="0.2">
      <c r="A19" s="1">
        <v>18</v>
      </c>
      <c r="B19" s="2" t="s">
        <v>20</v>
      </c>
      <c r="C19" s="1" t="s">
        <v>19</v>
      </c>
      <c r="D19" s="1">
        <v>50</v>
      </c>
      <c r="E19" s="1">
        <v>200</v>
      </c>
      <c r="F19" s="1">
        <v>200</v>
      </c>
    </row>
    <row r="20" spans="1:6" ht="14.25" customHeight="1" x14ac:dyDescent="0.2">
      <c r="A20" s="1">
        <v>19</v>
      </c>
      <c r="B20" s="2" t="s">
        <v>21</v>
      </c>
      <c r="C20" s="1" t="s">
        <v>13</v>
      </c>
      <c r="D20" s="1">
        <v>20</v>
      </c>
      <c r="E20" s="1">
        <v>50</v>
      </c>
      <c r="F20" s="1">
        <v>50</v>
      </c>
    </row>
    <row r="21" spans="1:6" ht="14.25" customHeight="1" x14ac:dyDescent="0.2">
      <c r="A21" s="1">
        <v>20</v>
      </c>
      <c r="B21" s="2" t="s">
        <v>22</v>
      </c>
      <c r="C21" s="1" t="s">
        <v>2</v>
      </c>
      <c r="D21" s="1">
        <v>10</v>
      </c>
      <c r="E21" s="1">
        <v>50</v>
      </c>
      <c r="F21" s="1">
        <v>50</v>
      </c>
    </row>
    <row r="22" spans="1:6" ht="14.25" customHeight="1" x14ac:dyDescent="0.2">
      <c r="A22" s="1">
        <v>21</v>
      </c>
      <c r="B22" s="2" t="s">
        <v>263</v>
      </c>
      <c r="C22" s="1" t="s">
        <v>2</v>
      </c>
      <c r="D22" s="1">
        <v>10</v>
      </c>
      <c r="E22" s="1">
        <v>200</v>
      </c>
      <c r="F22" s="1">
        <v>200</v>
      </c>
    </row>
    <row r="23" spans="1:6" ht="14.25" customHeight="1" x14ac:dyDescent="0.2">
      <c r="A23" s="1">
        <v>22</v>
      </c>
      <c r="B23" s="2" t="s">
        <v>264</v>
      </c>
      <c r="C23" s="1" t="s">
        <v>2</v>
      </c>
      <c r="D23" s="1">
        <v>10</v>
      </c>
      <c r="E23" s="1">
        <v>200</v>
      </c>
      <c r="F23" s="1">
        <v>200</v>
      </c>
    </row>
    <row r="24" spans="1:6" ht="14.25" customHeight="1" x14ac:dyDescent="0.2">
      <c r="A24" s="1">
        <v>23</v>
      </c>
      <c r="B24" s="2" t="s">
        <v>265</v>
      </c>
      <c r="C24" s="1" t="s">
        <v>2</v>
      </c>
      <c r="D24" s="1">
        <v>10</v>
      </c>
      <c r="E24" s="1">
        <v>200</v>
      </c>
      <c r="F24" s="1">
        <v>200</v>
      </c>
    </row>
    <row r="25" spans="1:6" ht="14.25" customHeight="1" x14ac:dyDescent="0.2">
      <c r="A25" s="1">
        <v>24</v>
      </c>
      <c r="B25" s="2" t="s">
        <v>23</v>
      </c>
      <c r="C25" s="1" t="s">
        <v>2</v>
      </c>
      <c r="D25" s="1">
        <v>5</v>
      </c>
      <c r="E25" s="1">
        <v>15</v>
      </c>
      <c r="F25" s="1">
        <v>15</v>
      </c>
    </row>
    <row r="26" spans="1:6" ht="14.25" customHeight="1" x14ac:dyDescent="0.2">
      <c r="A26" s="1">
        <v>25</v>
      </c>
      <c r="B26" s="2" t="s">
        <v>266</v>
      </c>
      <c r="C26" s="1" t="s">
        <v>2</v>
      </c>
      <c r="D26" s="1">
        <v>10</v>
      </c>
      <c r="E26" s="1">
        <v>100</v>
      </c>
      <c r="F26" s="1">
        <v>100</v>
      </c>
    </row>
    <row r="27" spans="1:6" ht="14.25" customHeight="1" x14ac:dyDescent="0.2">
      <c r="A27" s="1">
        <v>26</v>
      </c>
      <c r="B27" s="2" t="s">
        <v>24</v>
      </c>
      <c r="C27" s="1" t="s">
        <v>2</v>
      </c>
      <c r="D27" s="1">
        <v>5</v>
      </c>
      <c r="E27" s="1">
        <v>20</v>
      </c>
      <c r="F27" s="1">
        <v>20</v>
      </c>
    </row>
    <row r="28" spans="1:6" ht="14.25" customHeight="1" x14ac:dyDescent="0.2">
      <c r="A28" s="1">
        <v>27</v>
      </c>
      <c r="B28" s="5" t="s">
        <v>267</v>
      </c>
      <c r="C28" s="6" t="s">
        <v>11</v>
      </c>
      <c r="D28" s="6">
        <v>10</v>
      </c>
      <c r="E28" s="1">
        <v>100</v>
      </c>
      <c r="F28" s="1">
        <v>100</v>
      </c>
    </row>
    <row r="29" spans="1:6" ht="14.25" customHeight="1" x14ac:dyDescent="0.2">
      <c r="A29" s="1">
        <v>28</v>
      </c>
      <c r="B29" s="5" t="s">
        <v>268</v>
      </c>
      <c r="C29" s="6" t="s">
        <v>11</v>
      </c>
      <c r="D29" s="6">
        <v>20</v>
      </c>
      <c r="E29" s="1">
        <v>100</v>
      </c>
      <c r="F29" s="1">
        <v>100</v>
      </c>
    </row>
    <row r="30" spans="1:6" ht="14.25" customHeight="1" x14ac:dyDescent="0.2">
      <c r="A30" s="1">
        <v>29</v>
      </c>
      <c r="B30" s="5" t="s">
        <v>269</v>
      </c>
      <c r="C30" s="6" t="s">
        <v>11</v>
      </c>
      <c r="D30" s="6">
        <v>20</v>
      </c>
      <c r="E30" s="1">
        <v>100</v>
      </c>
      <c r="F30" s="1">
        <v>100</v>
      </c>
    </row>
    <row r="31" spans="1:6" ht="14.25" customHeight="1" x14ac:dyDescent="0.2">
      <c r="A31" s="1">
        <v>30</v>
      </c>
      <c r="B31" s="5" t="s">
        <v>270</v>
      </c>
      <c r="C31" s="6" t="s">
        <v>11</v>
      </c>
      <c r="D31" s="6">
        <v>20</v>
      </c>
      <c r="E31" s="1">
        <v>100</v>
      </c>
      <c r="F31" s="1">
        <v>100</v>
      </c>
    </row>
    <row r="32" spans="1:6" ht="14.25" customHeight="1" x14ac:dyDescent="0.2">
      <c r="A32" s="1">
        <v>31</v>
      </c>
      <c r="B32" s="5" t="s">
        <v>271</v>
      </c>
      <c r="C32" s="6" t="s">
        <v>11</v>
      </c>
      <c r="D32" s="6">
        <v>20</v>
      </c>
      <c r="E32" s="1">
        <v>100</v>
      </c>
      <c r="F32" s="1">
        <v>100</v>
      </c>
    </row>
    <row r="33" spans="1:6" ht="14.25" customHeight="1" x14ac:dyDescent="0.2">
      <c r="A33" s="1">
        <v>32</v>
      </c>
      <c r="B33" s="5" t="s">
        <v>272</v>
      </c>
      <c r="C33" s="6" t="s">
        <v>11</v>
      </c>
      <c r="D33" s="6">
        <v>20</v>
      </c>
      <c r="E33" s="1">
        <v>100</v>
      </c>
      <c r="F33" s="1">
        <v>100</v>
      </c>
    </row>
    <row r="34" spans="1:6" ht="14.25" customHeight="1" x14ac:dyDescent="0.2">
      <c r="A34" s="1">
        <v>33</v>
      </c>
      <c r="B34" s="5" t="s">
        <v>273</v>
      </c>
      <c r="C34" s="6" t="s">
        <v>11</v>
      </c>
      <c r="D34" s="6">
        <v>20</v>
      </c>
      <c r="E34" s="1">
        <v>100</v>
      </c>
      <c r="F34" s="1">
        <v>100</v>
      </c>
    </row>
    <row r="35" spans="1:6" ht="14.25" customHeight="1" x14ac:dyDescent="0.2">
      <c r="A35" s="1">
        <v>34</v>
      </c>
      <c r="B35" s="5" t="s">
        <v>274</v>
      </c>
      <c r="C35" s="6" t="s">
        <v>11</v>
      </c>
      <c r="D35" s="6">
        <v>20</v>
      </c>
      <c r="E35" s="1">
        <v>100</v>
      </c>
      <c r="F35" s="1">
        <v>100</v>
      </c>
    </row>
    <row r="36" spans="1:6" ht="14.25" customHeight="1" x14ac:dyDescent="0.2">
      <c r="A36" s="1">
        <v>35</v>
      </c>
      <c r="B36" s="5" t="s">
        <v>275</v>
      </c>
      <c r="C36" s="6" t="s">
        <v>11</v>
      </c>
      <c r="D36" s="6">
        <v>20</v>
      </c>
      <c r="E36" s="1">
        <v>100</v>
      </c>
      <c r="F36" s="1">
        <v>100</v>
      </c>
    </row>
    <row r="37" spans="1:6" ht="14.25" customHeight="1" x14ac:dyDescent="0.2">
      <c r="A37" s="1">
        <v>36</v>
      </c>
      <c r="B37" s="5" t="s">
        <v>276</v>
      </c>
      <c r="C37" s="6" t="s">
        <v>11</v>
      </c>
      <c r="D37" s="6">
        <v>20</v>
      </c>
      <c r="E37" s="1">
        <v>100</v>
      </c>
      <c r="F37" s="1">
        <v>100</v>
      </c>
    </row>
    <row r="38" spans="1:6" ht="14.25" customHeight="1" x14ac:dyDescent="0.2">
      <c r="A38" s="1">
        <v>37</v>
      </c>
      <c r="B38" s="5" t="s">
        <v>277</v>
      </c>
      <c r="C38" s="6" t="s">
        <v>11</v>
      </c>
      <c r="D38" s="6">
        <v>20</v>
      </c>
      <c r="E38" s="1">
        <v>100</v>
      </c>
      <c r="F38" s="1">
        <v>100</v>
      </c>
    </row>
    <row r="39" spans="1:6" ht="14.25" customHeight="1" x14ac:dyDescent="0.2">
      <c r="A39" s="1">
        <v>38</v>
      </c>
      <c r="B39" s="5" t="s">
        <v>278</v>
      </c>
      <c r="C39" s="6" t="s">
        <v>11</v>
      </c>
      <c r="D39" s="6">
        <v>20</v>
      </c>
      <c r="E39" s="1">
        <v>100</v>
      </c>
      <c r="F39" s="1">
        <v>100</v>
      </c>
    </row>
    <row r="40" spans="1:6" ht="14.25" customHeight="1" x14ac:dyDescent="0.2">
      <c r="A40" s="1">
        <v>39</v>
      </c>
      <c r="B40" s="2" t="s">
        <v>25</v>
      </c>
      <c r="C40" s="6" t="s">
        <v>26</v>
      </c>
      <c r="D40" s="6">
        <v>20</v>
      </c>
      <c r="E40" s="1">
        <v>300</v>
      </c>
      <c r="F40" s="1">
        <v>300</v>
      </c>
    </row>
    <row r="41" spans="1:6" ht="14.25" customHeight="1" x14ac:dyDescent="0.2">
      <c r="A41" s="1">
        <v>40</v>
      </c>
      <c r="B41" s="5" t="s">
        <v>27</v>
      </c>
      <c r="C41" s="6" t="s">
        <v>26</v>
      </c>
      <c r="D41" s="6">
        <v>5</v>
      </c>
      <c r="E41" s="1">
        <v>50</v>
      </c>
      <c r="F41" s="1">
        <v>50</v>
      </c>
    </row>
    <row r="42" spans="1:6" ht="14.25" customHeight="1" x14ac:dyDescent="0.2">
      <c r="A42" s="1">
        <v>41</v>
      </c>
      <c r="B42" s="5" t="s">
        <v>28</v>
      </c>
      <c r="C42" s="6" t="s">
        <v>11</v>
      </c>
      <c r="D42" s="6">
        <v>50</v>
      </c>
      <c r="E42" s="1">
        <v>2000</v>
      </c>
      <c r="F42" s="1">
        <v>2000</v>
      </c>
    </row>
    <row r="43" spans="1:6" ht="14.25" customHeight="1" x14ac:dyDescent="0.2">
      <c r="A43" s="1">
        <v>42</v>
      </c>
      <c r="B43" s="5" t="s">
        <v>29</v>
      </c>
      <c r="C43" s="6" t="s">
        <v>2</v>
      </c>
      <c r="D43" s="6">
        <v>10</v>
      </c>
      <c r="E43" s="1">
        <v>100</v>
      </c>
      <c r="F43" s="1">
        <v>100</v>
      </c>
    </row>
    <row r="44" spans="1:6" ht="14.25" customHeight="1" x14ac:dyDescent="0.2">
      <c r="A44" s="1">
        <v>43</v>
      </c>
      <c r="B44" s="7" t="s">
        <v>30</v>
      </c>
      <c r="C44" s="6" t="s">
        <v>2</v>
      </c>
      <c r="D44" s="6">
        <v>10</v>
      </c>
      <c r="E44" s="1">
        <v>100</v>
      </c>
      <c r="F44" s="1">
        <v>100</v>
      </c>
    </row>
    <row r="45" spans="1:6" ht="14.25" customHeight="1" x14ac:dyDescent="0.2">
      <c r="A45" s="1">
        <v>44</v>
      </c>
      <c r="B45" s="5" t="s">
        <v>31</v>
      </c>
      <c r="C45" s="6" t="s">
        <v>2</v>
      </c>
      <c r="D45" s="6">
        <v>10</v>
      </c>
      <c r="E45" s="1">
        <v>200</v>
      </c>
      <c r="F45" s="1">
        <v>200</v>
      </c>
    </row>
    <row r="46" spans="1:6" ht="14.25" customHeight="1" x14ac:dyDescent="0.2">
      <c r="A46" s="1">
        <v>45</v>
      </c>
      <c r="B46" s="2" t="s">
        <v>32</v>
      </c>
      <c r="C46" s="1" t="s">
        <v>33</v>
      </c>
      <c r="D46" s="1">
        <v>5</v>
      </c>
      <c r="E46" s="1">
        <v>100</v>
      </c>
      <c r="F46" s="1">
        <v>100</v>
      </c>
    </row>
    <row r="47" spans="1:6" ht="14.25" customHeight="1" x14ac:dyDescent="0.2">
      <c r="A47" s="1">
        <v>46</v>
      </c>
      <c r="B47" s="2" t="s">
        <v>279</v>
      </c>
      <c r="C47" s="1" t="s">
        <v>34</v>
      </c>
      <c r="D47" s="1">
        <v>10</v>
      </c>
      <c r="E47" s="1">
        <v>100</v>
      </c>
      <c r="F47" s="1">
        <v>100</v>
      </c>
    </row>
    <row r="48" spans="1:6" ht="14.25" customHeight="1" x14ac:dyDescent="0.2">
      <c r="A48" s="1">
        <v>47</v>
      </c>
      <c r="B48" s="2" t="s">
        <v>35</v>
      </c>
      <c r="C48" s="1" t="s">
        <v>2</v>
      </c>
      <c r="D48" s="1">
        <v>30</v>
      </c>
      <c r="E48" s="1">
        <v>300</v>
      </c>
      <c r="F48" s="1">
        <v>300</v>
      </c>
    </row>
    <row r="49" spans="1:6" ht="14.25" customHeight="1" x14ac:dyDescent="0.2">
      <c r="A49" s="1">
        <v>48</v>
      </c>
      <c r="B49" s="2" t="s">
        <v>280</v>
      </c>
      <c r="C49" s="1" t="s">
        <v>2</v>
      </c>
      <c r="D49" s="1">
        <v>20</v>
      </c>
      <c r="E49" s="1">
        <v>200</v>
      </c>
      <c r="F49" s="1">
        <v>200</v>
      </c>
    </row>
    <row r="50" spans="1:6" ht="14.25" customHeight="1" x14ac:dyDescent="0.2">
      <c r="A50" s="1">
        <v>49</v>
      </c>
      <c r="B50" s="2" t="s">
        <v>281</v>
      </c>
      <c r="C50" s="1" t="s">
        <v>2</v>
      </c>
      <c r="D50" s="1">
        <v>20</v>
      </c>
      <c r="E50" s="1">
        <v>200</v>
      </c>
      <c r="F50" s="1">
        <v>200</v>
      </c>
    </row>
    <row r="51" spans="1:6" ht="14.25" customHeight="1" x14ac:dyDescent="0.2">
      <c r="A51" s="1">
        <v>50</v>
      </c>
      <c r="B51" s="2" t="s">
        <v>282</v>
      </c>
      <c r="C51" s="1" t="s">
        <v>2</v>
      </c>
      <c r="D51" s="1">
        <v>20</v>
      </c>
      <c r="E51" s="1">
        <v>200</v>
      </c>
      <c r="F51" s="1">
        <v>200</v>
      </c>
    </row>
    <row r="52" spans="1:6" ht="14.25" customHeight="1" x14ac:dyDescent="0.2">
      <c r="A52" s="1">
        <v>51</v>
      </c>
      <c r="B52" s="2" t="s">
        <v>283</v>
      </c>
      <c r="C52" s="1" t="s">
        <v>2</v>
      </c>
      <c r="D52" s="1">
        <v>20</v>
      </c>
      <c r="E52" s="1">
        <v>200</v>
      </c>
      <c r="F52" s="1">
        <v>200</v>
      </c>
    </row>
    <row r="53" spans="1:6" ht="14.25" customHeight="1" x14ac:dyDescent="0.2">
      <c r="A53" s="1">
        <v>52</v>
      </c>
      <c r="B53" s="2" t="s">
        <v>284</v>
      </c>
      <c r="C53" s="1" t="s">
        <v>2</v>
      </c>
      <c r="D53" s="1">
        <v>20</v>
      </c>
      <c r="E53" s="1">
        <v>200</v>
      </c>
      <c r="F53" s="1">
        <v>200</v>
      </c>
    </row>
    <row r="54" spans="1:6" ht="14.25" customHeight="1" x14ac:dyDescent="0.2">
      <c r="A54" s="1">
        <v>53</v>
      </c>
      <c r="B54" s="2" t="s">
        <v>285</v>
      </c>
      <c r="C54" s="1" t="s">
        <v>2</v>
      </c>
      <c r="D54" s="1">
        <v>20</v>
      </c>
      <c r="E54" s="1">
        <v>200</v>
      </c>
      <c r="F54" s="1">
        <v>200</v>
      </c>
    </row>
    <row r="55" spans="1:6" ht="14.25" customHeight="1" x14ac:dyDescent="0.2">
      <c r="A55" s="1">
        <v>54</v>
      </c>
      <c r="B55" s="2" t="s">
        <v>286</v>
      </c>
      <c r="C55" s="1" t="s">
        <v>2</v>
      </c>
      <c r="D55" s="1">
        <v>20</v>
      </c>
      <c r="E55" s="1">
        <v>200</v>
      </c>
      <c r="F55" s="1">
        <v>200</v>
      </c>
    </row>
    <row r="56" spans="1:6" ht="14.25" customHeight="1" x14ac:dyDescent="0.2">
      <c r="A56" s="1">
        <v>55</v>
      </c>
      <c r="B56" s="2" t="s">
        <v>287</v>
      </c>
      <c r="C56" s="1" t="s">
        <v>2</v>
      </c>
      <c r="D56" s="1">
        <v>20</v>
      </c>
      <c r="E56" s="1">
        <v>200</v>
      </c>
      <c r="F56" s="1">
        <v>200</v>
      </c>
    </row>
    <row r="57" spans="1:6" ht="14.25" customHeight="1" x14ac:dyDescent="0.2">
      <c r="A57" s="1">
        <v>56</v>
      </c>
      <c r="B57" s="2" t="s">
        <v>288</v>
      </c>
      <c r="C57" s="1" t="s">
        <v>2</v>
      </c>
      <c r="D57" s="1">
        <v>20</v>
      </c>
      <c r="E57" s="1">
        <v>200</v>
      </c>
      <c r="F57" s="1">
        <v>200</v>
      </c>
    </row>
    <row r="58" spans="1:6" ht="14.25" customHeight="1" x14ac:dyDescent="0.2">
      <c r="A58" s="1">
        <v>57</v>
      </c>
      <c r="B58" s="2" t="s">
        <v>289</v>
      </c>
      <c r="C58" s="1" t="s">
        <v>2</v>
      </c>
      <c r="D58" s="1">
        <v>20</v>
      </c>
      <c r="E58" s="1">
        <v>200</v>
      </c>
      <c r="F58" s="1">
        <v>200</v>
      </c>
    </row>
    <row r="59" spans="1:6" ht="14.25" customHeight="1" x14ac:dyDescent="0.2">
      <c r="A59" s="1">
        <v>58</v>
      </c>
      <c r="B59" s="2" t="s">
        <v>290</v>
      </c>
      <c r="C59" s="1" t="s">
        <v>2</v>
      </c>
      <c r="D59" s="1">
        <v>20</v>
      </c>
      <c r="E59" s="1">
        <v>200</v>
      </c>
      <c r="F59" s="1">
        <v>200</v>
      </c>
    </row>
    <row r="60" spans="1:6" ht="14.25" customHeight="1" x14ac:dyDescent="0.2">
      <c r="A60" s="1">
        <v>59</v>
      </c>
      <c r="B60" s="2" t="s">
        <v>291</v>
      </c>
      <c r="C60" s="1" t="s">
        <v>2</v>
      </c>
      <c r="D60" s="1">
        <v>20</v>
      </c>
      <c r="E60" s="1">
        <v>200</v>
      </c>
      <c r="F60" s="1">
        <v>200</v>
      </c>
    </row>
    <row r="61" spans="1:6" ht="14.25" customHeight="1" x14ac:dyDescent="0.2">
      <c r="A61" s="1">
        <v>60</v>
      </c>
      <c r="B61" s="2" t="s">
        <v>292</v>
      </c>
      <c r="C61" s="1" t="s">
        <v>2</v>
      </c>
      <c r="D61" s="1">
        <v>20</v>
      </c>
      <c r="E61" s="1">
        <v>200</v>
      </c>
      <c r="F61" s="1">
        <v>200</v>
      </c>
    </row>
    <row r="62" spans="1:6" ht="14.25" customHeight="1" x14ac:dyDescent="0.2">
      <c r="A62" s="1">
        <v>61</v>
      </c>
      <c r="B62" s="2" t="s">
        <v>293</v>
      </c>
      <c r="C62" s="1" t="s">
        <v>2</v>
      </c>
      <c r="D62" s="1">
        <v>20</v>
      </c>
      <c r="E62" s="1">
        <v>200</v>
      </c>
      <c r="F62" s="1">
        <v>200</v>
      </c>
    </row>
    <row r="63" spans="1:6" ht="14.25" customHeight="1" x14ac:dyDescent="0.2">
      <c r="A63" s="1">
        <v>62</v>
      </c>
      <c r="B63" s="2" t="s">
        <v>294</v>
      </c>
      <c r="C63" s="1" t="s">
        <v>2</v>
      </c>
      <c r="D63" s="1">
        <v>20</v>
      </c>
      <c r="E63" s="1">
        <v>200</v>
      </c>
      <c r="F63" s="1">
        <v>200</v>
      </c>
    </row>
    <row r="64" spans="1:6" ht="14.25" customHeight="1" x14ac:dyDescent="0.2">
      <c r="A64" s="1">
        <v>63</v>
      </c>
      <c r="B64" s="2" t="s">
        <v>295</v>
      </c>
      <c r="C64" s="1" t="s">
        <v>2</v>
      </c>
      <c r="D64" s="1">
        <v>20</v>
      </c>
      <c r="E64" s="1">
        <v>200</v>
      </c>
      <c r="F64" s="1">
        <v>200</v>
      </c>
    </row>
    <row r="65" spans="1:6" ht="14.25" customHeight="1" x14ac:dyDescent="0.2">
      <c r="A65" s="1">
        <v>64</v>
      </c>
      <c r="B65" s="2" t="s">
        <v>296</v>
      </c>
      <c r="C65" s="1" t="s">
        <v>2</v>
      </c>
      <c r="D65" s="1">
        <v>20</v>
      </c>
      <c r="E65" s="1">
        <v>200</v>
      </c>
      <c r="F65" s="1">
        <v>200</v>
      </c>
    </row>
    <row r="66" spans="1:6" ht="14.25" customHeight="1" x14ac:dyDescent="0.2">
      <c r="A66" s="1">
        <v>65</v>
      </c>
      <c r="B66" s="2" t="s">
        <v>297</v>
      </c>
      <c r="C66" s="1" t="s">
        <v>2</v>
      </c>
      <c r="D66" s="1">
        <v>20</v>
      </c>
      <c r="E66" s="1">
        <v>200</v>
      </c>
      <c r="F66" s="1">
        <v>200</v>
      </c>
    </row>
    <row r="67" spans="1:6" ht="14.25" customHeight="1" x14ac:dyDescent="0.2">
      <c r="A67" s="1">
        <v>66</v>
      </c>
      <c r="B67" s="2" t="s">
        <v>298</v>
      </c>
      <c r="C67" s="1" t="s">
        <v>2</v>
      </c>
      <c r="D67" s="1">
        <v>20</v>
      </c>
      <c r="E67" s="1">
        <v>200</v>
      </c>
      <c r="F67" s="1">
        <v>200</v>
      </c>
    </row>
    <row r="68" spans="1:6" ht="14.25" customHeight="1" x14ac:dyDescent="0.2">
      <c r="A68" s="1">
        <v>67</v>
      </c>
      <c r="B68" s="2" t="s">
        <v>299</v>
      </c>
      <c r="C68" s="1" t="s">
        <v>2</v>
      </c>
      <c r="D68" s="1">
        <v>20</v>
      </c>
      <c r="E68" s="1">
        <v>200</v>
      </c>
      <c r="F68" s="1">
        <v>200</v>
      </c>
    </row>
    <row r="69" spans="1:6" ht="14.25" customHeight="1" x14ac:dyDescent="0.2">
      <c r="A69" s="1">
        <v>68</v>
      </c>
      <c r="B69" s="2" t="s">
        <v>300</v>
      </c>
      <c r="C69" s="1" t="s">
        <v>2</v>
      </c>
      <c r="D69" s="1">
        <v>20</v>
      </c>
      <c r="E69" s="1">
        <v>200</v>
      </c>
      <c r="F69" s="1">
        <v>200</v>
      </c>
    </row>
    <row r="70" spans="1:6" ht="14.25" customHeight="1" x14ac:dyDescent="0.2">
      <c r="A70" s="1">
        <v>69</v>
      </c>
      <c r="B70" s="2" t="s">
        <v>301</v>
      </c>
      <c r="C70" s="1" t="s">
        <v>2</v>
      </c>
      <c r="D70" s="1">
        <v>20</v>
      </c>
      <c r="E70" s="1">
        <v>200</v>
      </c>
      <c r="F70" s="1">
        <v>200</v>
      </c>
    </row>
    <row r="71" spans="1:6" ht="14.25" customHeight="1" x14ac:dyDescent="0.2">
      <c r="A71" s="1">
        <v>70</v>
      </c>
      <c r="B71" s="2" t="s">
        <v>302</v>
      </c>
      <c r="C71" s="1" t="s">
        <v>2</v>
      </c>
      <c r="D71" s="1">
        <v>20</v>
      </c>
      <c r="E71" s="1">
        <v>200</v>
      </c>
      <c r="F71" s="1">
        <v>200</v>
      </c>
    </row>
    <row r="72" spans="1:6" ht="14.25" customHeight="1" x14ac:dyDescent="0.2">
      <c r="A72" s="1">
        <v>71</v>
      </c>
      <c r="B72" s="2" t="s">
        <v>303</v>
      </c>
      <c r="C72" s="1" t="s">
        <v>2</v>
      </c>
      <c r="D72" s="1">
        <v>20</v>
      </c>
      <c r="E72" s="1">
        <v>200</v>
      </c>
      <c r="F72" s="1">
        <v>200</v>
      </c>
    </row>
    <row r="73" spans="1:6" ht="14.25" customHeight="1" x14ac:dyDescent="0.2">
      <c r="A73" s="1">
        <v>72</v>
      </c>
      <c r="B73" s="2" t="s">
        <v>304</v>
      </c>
      <c r="C73" s="1" t="s">
        <v>2</v>
      </c>
      <c r="D73" s="1">
        <v>20</v>
      </c>
      <c r="E73" s="1">
        <v>200</v>
      </c>
      <c r="F73" s="1">
        <v>200</v>
      </c>
    </row>
    <row r="74" spans="1:6" ht="14.25" customHeight="1" x14ac:dyDescent="0.2">
      <c r="A74" s="1">
        <v>73</v>
      </c>
      <c r="B74" s="2" t="s">
        <v>305</v>
      </c>
      <c r="C74" s="1" t="s">
        <v>2</v>
      </c>
      <c r="D74" s="1">
        <v>20</v>
      </c>
      <c r="E74" s="1">
        <v>200</v>
      </c>
      <c r="F74" s="1">
        <v>200</v>
      </c>
    </row>
    <row r="75" spans="1:6" ht="14.25" customHeight="1" x14ac:dyDescent="0.2">
      <c r="A75" s="1">
        <v>74</v>
      </c>
      <c r="B75" s="2" t="s">
        <v>306</v>
      </c>
      <c r="C75" s="1" t="s">
        <v>2</v>
      </c>
      <c r="D75" s="1">
        <v>20</v>
      </c>
      <c r="E75" s="1">
        <v>200</v>
      </c>
      <c r="F75" s="1">
        <v>200</v>
      </c>
    </row>
    <row r="76" spans="1:6" ht="14.25" customHeight="1" x14ac:dyDescent="0.2">
      <c r="A76" s="1">
        <v>75</v>
      </c>
      <c r="B76" s="2" t="s">
        <v>307</v>
      </c>
      <c r="C76" s="1" t="s">
        <v>2</v>
      </c>
      <c r="D76" s="1">
        <v>20</v>
      </c>
      <c r="E76" s="1">
        <v>200</v>
      </c>
      <c r="F76" s="1">
        <v>200</v>
      </c>
    </row>
    <row r="77" spans="1:6" ht="14.25" customHeight="1" x14ac:dyDescent="0.2">
      <c r="A77" s="1">
        <v>76</v>
      </c>
      <c r="B77" s="2" t="s">
        <v>308</v>
      </c>
      <c r="C77" s="1" t="s">
        <v>2</v>
      </c>
      <c r="D77" s="1">
        <v>20</v>
      </c>
      <c r="E77" s="1">
        <v>200</v>
      </c>
      <c r="F77" s="1">
        <v>200</v>
      </c>
    </row>
    <row r="78" spans="1:6" ht="14.25" customHeight="1" x14ac:dyDescent="0.2">
      <c r="A78" s="1">
        <v>77</v>
      </c>
      <c r="B78" s="2" t="s">
        <v>309</v>
      </c>
      <c r="C78" s="1" t="s">
        <v>2</v>
      </c>
      <c r="D78" s="1">
        <v>20</v>
      </c>
      <c r="E78" s="1">
        <v>200</v>
      </c>
      <c r="F78" s="1">
        <v>200</v>
      </c>
    </row>
    <row r="79" spans="1:6" ht="14.25" customHeight="1" x14ac:dyDescent="0.2">
      <c r="A79" s="1">
        <v>78</v>
      </c>
      <c r="B79" s="2" t="s">
        <v>310</v>
      </c>
      <c r="C79" s="1" t="s">
        <v>2</v>
      </c>
      <c r="D79" s="1">
        <v>20</v>
      </c>
      <c r="E79" s="1">
        <v>200</v>
      </c>
      <c r="F79" s="1">
        <v>200</v>
      </c>
    </row>
    <row r="80" spans="1:6" ht="14.25" customHeight="1" x14ac:dyDescent="0.2">
      <c r="A80" s="1">
        <v>79</v>
      </c>
      <c r="B80" s="2" t="s">
        <v>311</v>
      </c>
      <c r="C80" s="1" t="s">
        <v>2</v>
      </c>
      <c r="D80" s="1">
        <v>20</v>
      </c>
      <c r="E80" s="1">
        <v>200</v>
      </c>
      <c r="F80" s="1">
        <v>200</v>
      </c>
    </row>
    <row r="81" spans="1:6" ht="14.25" customHeight="1" x14ac:dyDescent="0.2">
      <c r="A81" s="1">
        <v>80</v>
      </c>
      <c r="B81" s="2" t="s">
        <v>312</v>
      </c>
      <c r="C81" s="1" t="s">
        <v>2</v>
      </c>
      <c r="D81" s="1">
        <v>20</v>
      </c>
      <c r="E81" s="1">
        <v>200</v>
      </c>
      <c r="F81" s="1">
        <v>200</v>
      </c>
    </row>
    <row r="82" spans="1:6" ht="14.25" customHeight="1" x14ac:dyDescent="0.2">
      <c r="A82" s="1">
        <v>81</v>
      </c>
      <c r="B82" s="2" t="s">
        <v>313</v>
      </c>
      <c r="C82" s="1" t="s">
        <v>2</v>
      </c>
      <c r="D82" s="1">
        <v>20</v>
      </c>
      <c r="E82" s="1">
        <v>200</v>
      </c>
      <c r="F82" s="1">
        <v>200</v>
      </c>
    </row>
    <row r="83" spans="1:6" ht="14.25" customHeight="1" x14ac:dyDescent="0.2">
      <c r="A83" s="1">
        <v>82</v>
      </c>
      <c r="B83" s="2" t="s">
        <v>314</v>
      </c>
      <c r="C83" s="1" t="s">
        <v>2</v>
      </c>
      <c r="D83" s="1">
        <v>20</v>
      </c>
      <c r="E83" s="1">
        <v>200</v>
      </c>
      <c r="F83" s="1">
        <v>200</v>
      </c>
    </row>
    <row r="84" spans="1:6" ht="14.25" customHeight="1" x14ac:dyDescent="0.2">
      <c r="A84" s="1">
        <v>83</v>
      </c>
      <c r="B84" s="2" t="s">
        <v>315</v>
      </c>
      <c r="C84" s="1" t="s">
        <v>2</v>
      </c>
      <c r="D84" s="1">
        <v>20</v>
      </c>
      <c r="E84" s="1">
        <v>200</v>
      </c>
      <c r="F84" s="1">
        <v>200</v>
      </c>
    </row>
    <row r="85" spans="1:6" ht="14.25" customHeight="1" x14ac:dyDescent="0.2">
      <c r="A85" s="1">
        <v>84</v>
      </c>
      <c r="B85" s="2" t="s">
        <v>316</v>
      </c>
      <c r="C85" s="1" t="s">
        <v>2</v>
      </c>
      <c r="D85" s="1">
        <v>20</v>
      </c>
      <c r="E85" s="1">
        <v>200</v>
      </c>
      <c r="F85" s="1">
        <v>200</v>
      </c>
    </row>
    <row r="86" spans="1:6" ht="14.25" customHeight="1" x14ac:dyDescent="0.2">
      <c r="A86" s="1">
        <v>85</v>
      </c>
      <c r="B86" s="2" t="s">
        <v>317</v>
      </c>
      <c r="C86" s="1" t="s">
        <v>2</v>
      </c>
      <c r="D86" s="1">
        <v>20</v>
      </c>
      <c r="E86" s="1">
        <v>200</v>
      </c>
      <c r="F86" s="1">
        <v>200</v>
      </c>
    </row>
    <row r="87" spans="1:6" ht="14.25" customHeight="1" x14ac:dyDescent="0.2">
      <c r="A87" s="1">
        <v>86</v>
      </c>
      <c r="B87" s="2" t="s">
        <v>318</v>
      </c>
      <c r="C87" s="1" t="s">
        <v>2</v>
      </c>
      <c r="D87" s="1">
        <v>20</v>
      </c>
      <c r="E87" s="1">
        <v>200</v>
      </c>
      <c r="F87" s="1">
        <v>200</v>
      </c>
    </row>
    <row r="88" spans="1:6" ht="14.25" customHeight="1" x14ac:dyDescent="0.2">
      <c r="A88" s="1">
        <v>87</v>
      </c>
      <c r="B88" s="2" t="s">
        <v>319</v>
      </c>
      <c r="C88" s="1" t="s">
        <v>2</v>
      </c>
      <c r="D88" s="1">
        <v>20</v>
      </c>
      <c r="E88" s="1">
        <v>200</v>
      </c>
      <c r="F88" s="1">
        <v>200</v>
      </c>
    </row>
    <row r="89" spans="1:6" ht="14.25" customHeight="1" x14ac:dyDescent="0.2">
      <c r="A89" s="1">
        <v>88</v>
      </c>
      <c r="B89" s="2" t="s">
        <v>320</v>
      </c>
      <c r="C89" s="1" t="s">
        <v>2</v>
      </c>
      <c r="D89" s="1">
        <v>20</v>
      </c>
      <c r="E89" s="1">
        <v>200</v>
      </c>
      <c r="F89" s="1">
        <v>200</v>
      </c>
    </row>
    <row r="90" spans="1:6" ht="14.25" customHeight="1" x14ac:dyDescent="0.2">
      <c r="A90" s="1">
        <v>89</v>
      </c>
      <c r="B90" s="2" t="s">
        <v>321</v>
      </c>
      <c r="C90" s="1" t="s">
        <v>2</v>
      </c>
      <c r="D90" s="1">
        <v>20</v>
      </c>
      <c r="E90" s="1">
        <v>200</v>
      </c>
      <c r="F90" s="1">
        <v>200</v>
      </c>
    </row>
    <row r="91" spans="1:6" ht="14.25" customHeight="1" x14ac:dyDescent="0.2">
      <c r="A91" s="1">
        <v>90</v>
      </c>
      <c r="B91" s="2" t="s">
        <v>322</v>
      </c>
      <c r="C91" s="1" t="s">
        <v>2</v>
      </c>
      <c r="D91" s="1">
        <v>20</v>
      </c>
      <c r="E91" s="1">
        <v>200</v>
      </c>
      <c r="F91" s="1">
        <v>200</v>
      </c>
    </row>
    <row r="92" spans="1:6" ht="14.25" customHeight="1" x14ac:dyDescent="0.2">
      <c r="A92" s="1">
        <v>91</v>
      </c>
      <c r="B92" s="2" t="s">
        <v>323</v>
      </c>
      <c r="C92" s="1" t="s">
        <v>2</v>
      </c>
      <c r="D92" s="1">
        <v>20</v>
      </c>
      <c r="E92" s="1">
        <v>200</v>
      </c>
      <c r="F92" s="1">
        <v>200</v>
      </c>
    </row>
    <row r="93" spans="1:6" ht="14.25" customHeight="1" x14ac:dyDescent="0.2">
      <c r="A93" s="1">
        <v>92</v>
      </c>
      <c r="B93" s="2" t="s">
        <v>324</v>
      </c>
      <c r="C93" s="1" t="s">
        <v>2</v>
      </c>
      <c r="D93" s="1">
        <v>20</v>
      </c>
      <c r="E93" s="1">
        <v>200</v>
      </c>
      <c r="F93" s="1">
        <v>200</v>
      </c>
    </row>
    <row r="94" spans="1:6" ht="14.25" customHeight="1" x14ac:dyDescent="0.2">
      <c r="A94" s="1">
        <v>93</v>
      </c>
      <c r="B94" s="2" t="s">
        <v>325</v>
      </c>
      <c r="C94" s="1" t="s">
        <v>2</v>
      </c>
      <c r="D94" s="1">
        <v>20</v>
      </c>
      <c r="E94" s="1">
        <v>200</v>
      </c>
      <c r="F94" s="1">
        <v>200</v>
      </c>
    </row>
    <row r="95" spans="1:6" ht="14.25" customHeight="1" x14ac:dyDescent="0.2">
      <c r="A95" s="1">
        <v>94</v>
      </c>
      <c r="B95" s="2" t="s">
        <v>326</v>
      </c>
      <c r="C95" s="1" t="s">
        <v>2</v>
      </c>
      <c r="D95" s="1">
        <v>20</v>
      </c>
      <c r="E95" s="1">
        <v>200</v>
      </c>
      <c r="F95" s="1">
        <v>200</v>
      </c>
    </row>
    <row r="96" spans="1:6" ht="14.25" customHeight="1" x14ac:dyDescent="0.2">
      <c r="A96" s="1">
        <v>95</v>
      </c>
      <c r="B96" s="2" t="s">
        <v>327</v>
      </c>
      <c r="C96" s="1" t="s">
        <v>2</v>
      </c>
      <c r="D96" s="1">
        <v>20</v>
      </c>
      <c r="E96" s="1">
        <v>200</v>
      </c>
      <c r="F96" s="1">
        <v>200</v>
      </c>
    </row>
    <row r="97" spans="1:6" ht="14.25" customHeight="1" x14ac:dyDescent="0.2">
      <c r="A97" s="1">
        <v>96</v>
      </c>
      <c r="B97" s="2" t="s">
        <v>328</v>
      </c>
      <c r="C97" s="1" t="s">
        <v>2</v>
      </c>
      <c r="D97" s="1">
        <v>20</v>
      </c>
      <c r="E97" s="1">
        <v>200</v>
      </c>
      <c r="F97" s="1">
        <v>200</v>
      </c>
    </row>
    <row r="98" spans="1:6" ht="14.25" customHeight="1" x14ac:dyDescent="0.2">
      <c r="A98" s="1">
        <v>97</v>
      </c>
      <c r="B98" s="2" t="s">
        <v>329</v>
      </c>
      <c r="C98" s="1" t="s">
        <v>2</v>
      </c>
      <c r="D98" s="1">
        <v>20</v>
      </c>
      <c r="E98" s="1">
        <v>200</v>
      </c>
      <c r="F98" s="1">
        <v>200</v>
      </c>
    </row>
    <row r="99" spans="1:6" ht="14.25" customHeight="1" x14ac:dyDescent="0.2">
      <c r="A99" s="1">
        <v>98</v>
      </c>
      <c r="B99" s="2" t="s">
        <v>330</v>
      </c>
      <c r="C99" s="1" t="s">
        <v>2</v>
      </c>
      <c r="D99" s="1">
        <v>20</v>
      </c>
      <c r="E99" s="1">
        <v>200</v>
      </c>
      <c r="F99" s="1">
        <v>200</v>
      </c>
    </row>
    <row r="100" spans="1:6" ht="14.25" customHeight="1" x14ac:dyDescent="0.2">
      <c r="A100" s="1">
        <v>99</v>
      </c>
      <c r="B100" s="2" t="s">
        <v>331</v>
      </c>
      <c r="C100" s="1" t="s">
        <v>2</v>
      </c>
      <c r="D100" s="1">
        <v>20</v>
      </c>
      <c r="E100" s="1">
        <v>200</v>
      </c>
      <c r="F100" s="1">
        <v>200</v>
      </c>
    </row>
    <row r="101" spans="1:6" ht="14.25" customHeight="1" x14ac:dyDescent="0.2">
      <c r="A101" s="1">
        <v>100</v>
      </c>
      <c r="B101" s="2" t="s">
        <v>332</v>
      </c>
      <c r="C101" s="1" t="s">
        <v>2</v>
      </c>
      <c r="D101" s="1">
        <v>20</v>
      </c>
      <c r="E101" s="1">
        <v>200</v>
      </c>
      <c r="F101" s="1">
        <v>200</v>
      </c>
    </row>
    <row r="102" spans="1:6" ht="14.25" customHeight="1" x14ac:dyDescent="0.2">
      <c r="A102" s="1">
        <v>101</v>
      </c>
      <c r="B102" s="2" t="s">
        <v>333</v>
      </c>
      <c r="C102" s="1" t="s">
        <v>2</v>
      </c>
      <c r="D102" s="1">
        <v>20</v>
      </c>
      <c r="E102" s="1">
        <v>200</v>
      </c>
      <c r="F102" s="1">
        <v>200</v>
      </c>
    </row>
    <row r="103" spans="1:6" ht="14.25" customHeight="1" x14ac:dyDescent="0.2">
      <c r="A103" s="1">
        <v>102</v>
      </c>
      <c r="B103" s="2" t="s">
        <v>334</v>
      </c>
      <c r="C103" s="1" t="s">
        <v>2</v>
      </c>
      <c r="D103" s="1">
        <v>20</v>
      </c>
      <c r="E103" s="1">
        <v>200</v>
      </c>
      <c r="F103" s="1">
        <v>200</v>
      </c>
    </row>
    <row r="104" spans="1:6" ht="14.25" customHeight="1" x14ac:dyDescent="0.2">
      <c r="A104" s="1">
        <v>103</v>
      </c>
      <c r="B104" s="2" t="s">
        <v>335</v>
      </c>
      <c r="C104" s="1" t="s">
        <v>2</v>
      </c>
      <c r="D104" s="1">
        <v>20</v>
      </c>
      <c r="E104" s="1">
        <v>200</v>
      </c>
      <c r="F104" s="1">
        <v>200</v>
      </c>
    </row>
    <row r="105" spans="1:6" ht="14.25" customHeight="1" x14ac:dyDescent="0.2">
      <c r="A105" s="1">
        <v>104</v>
      </c>
      <c r="B105" s="2" t="s">
        <v>336</v>
      </c>
      <c r="C105" s="1" t="s">
        <v>2</v>
      </c>
      <c r="D105" s="1">
        <v>20</v>
      </c>
      <c r="E105" s="1">
        <v>200</v>
      </c>
      <c r="F105" s="1">
        <v>200</v>
      </c>
    </row>
    <row r="106" spans="1:6" ht="14.25" customHeight="1" x14ac:dyDescent="0.2">
      <c r="A106" s="1">
        <v>105</v>
      </c>
      <c r="B106" s="8" t="s">
        <v>36</v>
      </c>
      <c r="C106" s="1" t="s">
        <v>2</v>
      </c>
      <c r="D106" s="1">
        <v>10</v>
      </c>
      <c r="E106" s="1">
        <v>100</v>
      </c>
      <c r="F106" s="1">
        <v>100</v>
      </c>
    </row>
    <row r="107" spans="1:6" ht="14.25" customHeight="1" x14ac:dyDescent="0.2">
      <c r="A107" s="1">
        <v>106</v>
      </c>
      <c r="B107" s="8" t="s">
        <v>37</v>
      </c>
      <c r="C107" s="1" t="s">
        <v>2</v>
      </c>
      <c r="D107" s="1">
        <v>10</v>
      </c>
      <c r="E107" s="1">
        <v>100</v>
      </c>
      <c r="F107" s="1">
        <v>100</v>
      </c>
    </row>
    <row r="108" spans="1:6" ht="14.25" customHeight="1" x14ac:dyDescent="0.2">
      <c r="A108" s="1">
        <v>107</v>
      </c>
      <c r="B108" s="2" t="s">
        <v>337</v>
      </c>
      <c r="C108" s="1" t="s">
        <v>2</v>
      </c>
      <c r="D108" s="1">
        <v>10</v>
      </c>
      <c r="E108" s="1">
        <v>100</v>
      </c>
      <c r="F108" s="1">
        <v>100</v>
      </c>
    </row>
    <row r="109" spans="1:6" ht="14.25" customHeight="1" x14ac:dyDescent="0.2">
      <c r="A109" s="1">
        <v>108</v>
      </c>
      <c r="B109" s="2" t="s">
        <v>338</v>
      </c>
      <c r="C109" s="1" t="s">
        <v>2</v>
      </c>
      <c r="D109" s="1">
        <v>10</v>
      </c>
      <c r="E109" s="1">
        <v>100</v>
      </c>
      <c r="F109" s="1">
        <v>100</v>
      </c>
    </row>
    <row r="110" spans="1:6" ht="14.25" customHeight="1" x14ac:dyDescent="0.2">
      <c r="A110" s="1">
        <v>109</v>
      </c>
      <c r="B110" s="2" t="s">
        <v>339</v>
      </c>
      <c r="C110" s="1" t="s">
        <v>2</v>
      </c>
      <c r="D110" s="1">
        <v>10</v>
      </c>
      <c r="E110" s="1">
        <v>100</v>
      </c>
      <c r="F110" s="1">
        <v>100</v>
      </c>
    </row>
    <row r="111" spans="1:6" ht="14.25" customHeight="1" x14ac:dyDescent="0.2">
      <c r="A111" s="1">
        <v>110</v>
      </c>
      <c r="B111" s="2" t="s">
        <v>340</v>
      </c>
      <c r="C111" s="1" t="s">
        <v>2</v>
      </c>
      <c r="D111" s="1">
        <v>10</v>
      </c>
      <c r="E111" s="1">
        <v>100</v>
      </c>
      <c r="F111" s="1">
        <v>100</v>
      </c>
    </row>
    <row r="112" spans="1:6" ht="14.25" customHeight="1" x14ac:dyDescent="0.2">
      <c r="A112" s="1">
        <v>111</v>
      </c>
      <c r="B112" s="2" t="s">
        <v>38</v>
      </c>
      <c r="C112" s="1" t="s">
        <v>2</v>
      </c>
      <c r="D112" s="1">
        <v>10</v>
      </c>
      <c r="E112" s="1">
        <v>100</v>
      </c>
      <c r="F112" s="1">
        <v>100</v>
      </c>
    </row>
    <row r="113" spans="1:6" ht="14.25" customHeight="1" x14ac:dyDescent="0.2">
      <c r="A113" s="1">
        <v>112</v>
      </c>
      <c r="B113" s="2" t="s">
        <v>39</v>
      </c>
      <c r="C113" s="1" t="s">
        <v>2</v>
      </c>
      <c r="D113" s="1">
        <v>20</v>
      </c>
      <c r="E113" s="1">
        <v>200</v>
      </c>
      <c r="F113" s="1">
        <v>100</v>
      </c>
    </row>
    <row r="114" spans="1:6" ht="14.25" customHeight="1" x14ac:dyDescent="0.2">
      <c r="A114" s="1">
        <v>113</v>
      </c>
      <c r="B114" s="2" t="s">
        <v>40</v>
      </c>
      <c r="C114" s="1" t="s">
        <v>2</v>
      </c>
      <c r="D114" s="1">
        <v>10</v>
      </c>
      <c r="E114" s="1">
        <v>100</v>
      </c>
      <c r="F114" s="1">
        <v>100</v>
      </c>
    </row>
    <row r="115" spans="1:6" ht="14.25" customHeight="1" x14ac:dyDescent="0.2">
      <c r="A115" s="1">
        <v>114</v>
      </c>
      <c r="B115" s="2" t="s">
        <v>41</v>
      </c>
      <c r="C115" s="1" t="s">
        <v>2</v>
      </c>
      <c r="D115" s="1">
        <v>5</v>
      </c>
      <c r="E115" s="1">
        <v>100</v>
      </c>
      <c r="F115" s="1">
        <v>100</v>
      </c>
    </row>
    <row r="116" spans="1:6" ht="14.25" customHeight="1" x14ac:dyDescent="0.2">
      <c r="A116" s="1">
        <v>115</v>
      </c>
      <c r="B116" s="2" t="s">
        <v>42</v>
      </c>
      <c r="C116" s="1" t="s">
        <v>2</v>
      </c>
      <c r="D116" s="1">
        <v>5</v>
      </c>
      <c r="E116" s="1">
        <v>100</v>
      </c>
      <c r="F116" s="1">
        <v>100</v>
      </c>
    </row>
    <row r="117" spans="1:6" ht="14.25" customHeight="1" x14ac:dyDescent="0.2">
      <c r="A117" s="1">
        <v>116</v>
      </c>
      <c r="B117" s="2" t="s">
        <v>43</v>
      </c>
      <c r="C117" s="1" t="s">
        <v>2</v>
      </c>
      <c r="D117" s="1">
        <v>5</v>
      </c>
      <c r="E117" s="1">
        <v>100</v>
      </c>
      <c r="F117" s="1">
        <v>100</v>
      </c>
    </row>
    <row r="118" spans="1:6" ht="14.25" customHeight="1" x14ac:dyDescent="0.2">
      <c r="A118" s="1">
        <v>117</v>
      </c>
      <c r="B118" s="2" t="s">
        <v>44</v>
      </c>
      <c r="C118" s="1" t="s">
        <v>2</v>
      </c>
      <c r="D118" s="1">
        <v>5</v>
      </c>
      <c r="E118" s="1">
        <v>100</v>
      </c>
      <c r="F118" s="1">
        <v>100</v>
      </c>
    </row>
    <row r="119" spans="1:6" ht="14.25" customHeight="1" x14ac:dyDescent="0.2">
      <c r="A119" s="1">
        <v>118</v>
      </c>
      <c r="B119" s="2" t="s">
        <v>45</v>
      </c>
      <c r="C119" s="1" t="s">
        <v>4</v>
      </c>
      <c r="D119" s="1">
        <v>10</v>
      </c>
      <c r="E119" s="1">
        <v>100</v>
      </c>
      <c r="F119" s="1">
        <v>100</v>
      </c>
    </row>
    <row r="120" spans="1:6" ht="14.25" customHeight="1" x14ac:dyDescent="0.2">
      <c r="A120" s="1">
        <v>119</v>
      </c>
      <c r="B120" s="2" t="s">
        <v>46</v>
      </c>
      <c r="C120" s="1" t="s">
        <v>2</v>
      </c>
      <c r="D120" s="1">
        <v>10</v>
      </c>
      <c r="E120" s="1">
        <v>100</v>
      </c>
      <c r="F120" s="1">
        <v>100</v>
      </c>
    </row>
    <row r="121" spans="1:6" ht="14.25" customHeight="1" x14ac:dyDescent="0.2">
      <c r="A121" s="1">
        <v>120</v>
      </c>
      <c r="B121" s="2" t="s">
        <v>47</v>
      </c>
      <c r="C121" s="1" t="s">
        <v>13</v>
      </c>
      <c r="D121" s="1">
        <v>10</v>
      </c>
      <c r="E121" s="1">
        <v>100</v>
      </c>
      <c r="F121" s="1">
        <v>100</v>
      </c>
    </row>
    <row r="122" spans="1:6" ht="14.25" customHeight="1" x14ac:dyDescent="0.2">
      <c r="A122" s="1">
        <v>121</v>
      </c>
      <c r="B122" s="2" t="s">
        <v>48</v>
      </c>
      <c r="C122" s="1" t="s">
        <v>2</v>
      </c>
      <c r="D122" s="1">
        <v>10</v>
      </c>
      <c r="E122" s="1">
        <v>250</v>
      </c>
      <c r="F122" s="1">
        <v>250</v>
      </c>
    </row>
    <row r="123" spans="1:6" ht="14.25" customHeight="1" x14ac:dyDescent="0.2">
      <c r="A123" s="1">
        <v>122</v>
      </c>
      <c r="B123" s="2" t="s">
        <v>341</v>
      </c>
      <c r="C123" s="1" t="s">
        <v>2</v>
      </c>
      <c r="D123" s="1">
        <v>10</v>
      </c>
      <c r="E123" s="1">
        <v>100</v>
      </c>
      <c r="F123" s="1">
        <v>100</v>
      </c>
    </row>
    <row r="124" spans="1:6" ht="14.25" customHeight="1" x14ac:dyDescent="0.2">
      <c r="A124" s="1">
        <v>123</v>
      </c>
      <c r="B124" s="2" t="s">
        <v>49</v>
      </c>
      <c r="C124" s="1" t="s">
        <v>2</v>
      </c>
      <c r="D124" s="1">
        <v>10</v>
      </c>
      <c r="E124" s="1">
        <v>100</v>
      </c>
      <c r="F124" s="1">
        <v>100</v>
      </c>
    </row>
    <row r="125" spans="1:6" ht="14.25" customHeight="1" x14ac:dyDescent="0.2">
      <c r="A125" s="1">
        <v>124</v>
      </c>
      <c r="B125" s="2" t="s">
        <v>50</v>
      </c>
      <c r="C125" s="1" t="s">
        <v>4</v>
      </c>
      <c r="D125" s="1">
        <v>5</v>
      </c>
      <c r="E125" s="1">
        <v>100</v>
      </c>
      <c r="F125" s="1">
        <v>100</v>
      </c>
    </row>
    <row r="126" spans="1:6" ht="14.25" customHeight="1" x14ac:dyDescent="0.2">
      <c r="A126" s="1">
        <v>125</v>
      </c>
      <c r="B126" s="9" t="s">
        <v>51</v>
      </c>
      <c r="C126" s="1" t="s">
        <v>2</v>
      </c>
      <c r="D126" s="1">
        <v>5</v>
      </c>
      <c r="E126" s="1">
        <v>50</v>
      </c>
      <c r="F126" s="1">
        <v>50</v>
      </c>
    </row>
    <row r="127" spans="1:6" ht="14.25" customHeight="1" x14ac:dyDescent="0.2">
      <c r="A127" s="1">
        <v>126</v>
      </c>
      <c r="B127" s="9" t="s">
        <v>52</v>
      </c>
      <c r="C127" s="1" t="s">
        <v>2</v>
      </c>
      <c r="D127" s="1">
        <v>5</v>
      </c>
      <c r="E127" s="1">
        <v>50</v>
      </c>
      <c r="F127" s="1">
        <v>50</v>
      </c>
    </row>
    <row r="128" spans="1:6" ht="14.25" customHeight="1" x14ac:dyDescent="0.2">
      <c r="A128" s="1">
        <v>127</v>
      </c>
      <c r="B128" s="2" t="s">
        <v>53</v>
      </c>
      <c r="C128" s="1" t="s">
        <v>13</v>
      </c>
      <c r="D128" s="1">
        <v>10</v>
      </c>
      <c r="E128" s="1">
        <v>100</v>
      </c>
      <c r="F128" s="1">
        <v>100</v>
      </c>
    </row>
    <row r="129" spans="1:6" ht="14.25" customHeight="1" x14ac:dyDescent="0.2">
      <c r="A129" s="1">
        <v>128</v>
      </c>
      <c r="B129" s="2" t="s">
        <v>54</v>
      </c>
      <c r="C129" s="1" t="s">
        <v>13</v>
      </c>
      <c r="D129" s="1">
        <v>5</v>
      </c>
      <c r="E129" s="1">
        <v>250</v>
      </c>
      <c r="F129" s="1">
        <v>250</v>
      </c>
    </row>
    <row r="130" spans="1:6" ht="14.25" customHeight="1" x14ac:dyDescent="0.2">
      <c r="A130" s="1">
        <v>129</v>
      </c>
      <c r="B130" s="2" t="s">
        <v>55</v>
      </c>
      <c r="C130" s="1" t="s">
        <v>2</v>
      </c>
      <c r="D130" s="1">
        <v>20</v>
      </c>
      <c r="E130" s="1">
        <v>250</v>
      </c>
      <c r="F130" s="1">
        <v>250</v>
      </c>
    </row>
    <row r="131" spans="1:6" ht="14.25" customHeight="1" x14ac:dyDescent="0.2">
      <c r="A131" s="1">
        <v>130</v>
      </c>
      <c r="B131" s="2" t="s">
        <v>342</v>
      </c>
      <c r="C131" s="1" t="s">
        <v>4</v>
      </c>
      <c r="D131" s="1">
        <v>10</v>
      </c>
      <c r="E131" s="1">
        <v>80</v>
      </c>
      <c r="F131" s="1">
        <v>80</v>
      </c>
    </row>
    <row r="132" spans="1:6" ht="14.25" customHeight="1" x14ac:dyDescent="0.2">
      <c r="A132" s="1">
        <v>131</v>
      </c>
      <c r="B132" s="2" t="s">
        <v>343</v>
      </c>
      <c r="C132" s="1" t="s">
        <v>4</v>
      </c>
      <c r="D132" s="1">
        <v>10</v>
      </c>
      <c r="E132" s="1">
        <v>80</v>
      </c>
      <c r="F132" s="1">
        <v>80</v>
      </c>
    </row>
    <row r="133" spans="1:6" ht="14.25" customHeight="1" x14ac:dyDescent="0.2">
      <c r="A133" s="1">
        <v>132</v>
      </c>
      <c r="B133" s="2" t="s">
        <v>56</v>
      </c>
      <c r="C133" s="2" t="s">
        <v>4</v>
      </c>
      <c r="D133" s="2">
        <v>10</v>
      </c>
      <c r="E133" s="1">
        <v>80</v>
      </c>
      <c r="F133" s="1">
        <v>80</v>
      </c>
    </row>
    <row r="134" spans="1:6" ht="14.25" customHeight="1" x14ac:dyDescent="0.2">
      <c r="A134" s="1">
        <v>133</v>
      </c>
      <c r="B134" s="2" t="s">
        <v>57</v>
      </c>
      <c r="C134" s="1" t="s">
        <v>58</v>
      </c>
      <c r="D134" s="1">
        <v>10</v>
      </c>
      <c r="E134" s="1">
        <v>250</v>
      </c>
      <c r="F134" s="1">
        <v>250</v>
      </c>
    </row>
    <row r="135" spans="1:6" ht="14.25" customHeight="1" x14ac:dyDescent="0.2">
      <c r="A135" s="1">
        <v>134</v>
      </c>
      <c r="B135" s="2" t="s">
        <v>59</v>
      </c>
      <c r="C135" s="1" t="s">
        <v>34</v>
      </c>
      <c r="D135" s="1">
        <v>5</v>
      </c>
      <c r="E135" s="1">
        <v>180</v>
      </c>
      <c r="F135" s="1">
        <v>180</v>
      </c>
    </row>
    <row r="136" spans="1:6" ht="14.25" customHeight="1" x14ac:dyDescent="0.2">
      <c r="A136" s="1">
        <v>135</v>
      </c>
      <c r="B136" s="2" t="s">
        <v>60</v>
      </c>
      <c r="C136" s="1" t="s">
        <v>2</v>
      </c>
      <c r="D136" s="1">
        <v>20</v>
      </c>
      <c r="E136" s="1">
        <v>200</v>
      </c>
      <c r="F136" s="1">
        <v>200</v>
      </c>
    </row>
    <row r="137" spans="1:6" ht="14.25" customHeight="1" x14ac:dyDescent="0.2">
      <c r="A137" s="1">
        <v>136</v>
      </c>
      <c r="B137" s="2" t="s">
        <v>61</v>
      </c>
      <c r="C137" s="1" t="s">
        <v>33</v>
      </c>
      <c r="D137" s="1">
        <v>10</v>
      </c>
      <c r="E137" s="1">
        <v>200</v>
      </c>
      <c r="F137" s="1">
        <v>200</v>
      </c>
    </row>
    <row r="138" spans="1:6" ht="14.25" customHeight="1" x14ac:dyDescent="0.2">
      <c r="A138" s="1">
        <v>137</v>
      </c>
      <c r="B138" s="2" t="s">
        <v>62</v>
      </c>
      <c r="C138" s="1" t="s">
        <v>13</v>
      </c>
      <c r="D138" s="1">
        <v>10</v>
      </c>
      <c r="E138" s="1">
        <v>130</v>
      </c>
      <c r="F138" s="1">
        <v>130</v>
      </c>
    </row>
    <row r="139" spans="1:6" ht="14.25" customHeight="1" x14ac:dyDescent="0.2">
      <c r="A139" s="1">
        <v>138</v>
      </c>
      <c r="B139" s="2" t="s">
        <v>63</v>
      </c>
      <c r="C139" s="1" t="s">
        <v>13</v>
      </c>
      <c r="D139" s="1">
        <v>10</v>
      </c>
      <c r="E139" s="1">
        <v>130</v>
      </c>
      <c r="F139" s="1">
        <v>130</v>
      </c>
    </row>
    <row r="140" spans="1:6" ht="14.25" customHeight="1" x14ac:dyDescent="0.2">
      <c r="A140" s="1">
        <v>139</v>
      </c>
      <c r="B140" s="2" t="s">
        <v>64</v>
      </c>
      <c r="C140" s="1" t="s">
        <v>13</v>
      </c>
      <c r="D140" s="1">
        <v>10</v>
      </c>
      <c r="E140" s="1">
        <v>130</v>
      </c>
      <c r="F140" s="1">
        <v>130</v>
      </c>
    </row>
    <row r="141" spans="1:6" ht="14.25" customHeight="1" x14ac:dyDescent="0.2">
      <c r="A141" s="1">
        <v>140</v>
      </c>
      <c r="B141" s="2" t="s">
        <v>65</v>
      </c>
      <c r="C141" s="1" t="s">
        <v>13</v>
      </c>
      <c r="D141" s="1">
        <v>10</v>
      </c>
      <c r="E141" s="1">
        <v>130</v>
      </c>
      <c r="F141" s="1">
        <v>130</v>
      </c>
    </row>
    <row r="142" spans="1:6" ht="14.25" customHeight="1" x14ac:dyDescent="0.2">
      <c r="A142" s="1">
        <v>141</v>
      </c>
      <c r="B142" s="2" t="s">
        <v>66</v>
      </c>
      <c r="C142" s="1" t="s">
        <v>13</v>
      </c>
      <c r="D142" s="1">
        <v>10</v>
      </c>
      <c r="E142" s="1">
        <v>180</v>
      </c>
      <c r="F142" s="1">
        <v>180</v>
      </c>
    </row>
    <row r="143" spans="1:6" ht="14.25" customHeight="1" x14ac:dyDescent="0.2">
      <c r="A143" s="1">
        <v>142</v>
      </c>
      <c r="B143" s="2" t="s">
        <v>67</v>
      </c>
      <c r="C143" s="1" t="s">
        <v>13</v>
      </c>
      <c r="D143" s="1">
        <v>10</v>
      </c>
      <c r="E143" s="1">
        <v>200</v>
      </c>
      <c r="F143" s="1">
        <v>200</v>
      </c>
    </row>
    <row r="144" spans="1:6" ht="14.25" customHeight="1" x14ac:dyDescent="0.2">
      <c r="A144" s="1">
        <v>143</v>
      </c>
      <c r="B144" s="1" t="s">
        <v>68</v>
      </c>
      <c r="C144" s="1" t="s">
        <v>34</v>
      </c>
      <c r="D144" s="1">
        <v>50</v>
      </c>
      <c r="E144" s="1">
        <v>1000</v>
      </c>
      <c r="F144" s="1">
        <v>1000</v>
      </c>
    </row>
    <row r="145" spans="1:6" ht="14.25" customHeight="1" x14ac:dyDescent="0.2">
      <c r="A145" s="1">
        <v>144</v>
      </c>
      <c r="B145" s="1" t="s">
        <v>69</v>
      </c>
      <c r="C145" s="1" t="s">
        <v>34</v>
      </c>
      <c r="D145" s="1">
        <v>50</v>
      </c>
      <c r="E145" s="1">
        <v>1000</v>
      </c>
      <c r="F145" s="1">
        <v>1000</v>
      </c>
    </row>
    <row r="146" spans="1:6" ht="14.25" customHeight="1" x14ac:dyDescent="0.2">
      <c r="A146" s="1">
        <v>145</v>
      </c>
      <c r="B146" s="2" t="s">
        <v>70</v>
      </c>
      <c r="C146" s="1" t="s">
        <v>34</v>
      </c>
      <c r="D146" s="1">
        <v>25</v>
      </c>
      <c r="E146" s="1">
        <v>500</v>
      </c>
      <c r="F146" s="1">
        <v>1000</v>
      </c>
    </row>
    <row r="147" spans="1:6" ht="14.25" customHeight="1" x14ac:dyDescent="0.2">
      <c r="A147" s="1">
        <v>146</v>
      </c>
      <c r="B147" s="2" t="s">
        <v>71</v>
      </c>
      <c r="C147" s="1" t="s">
        <v>72</v>
      </c>
      <c r="D147" s="1">
        <v>10</v>
      </c>
      <c r="E147" s="1">
        <v>100</v>
      </c>
      <c r="F147" s="1">
        <v>100</v>
      </c>
    </row>
    <row r="148" spans="1:6" ht="14.25" customHeight="1" x14ac:dyDescent="0.2">
      <c r="A148" s="1">
        <v>147</v>
      </c>
      <c r="B148" s="8" t="s">
        <v>73</v>
      </c>
      <c r="C148" s="1" t="s">
        <v>2</v>
      </c>
      <c r="D148" s="1">
        <v>5</v>
      </c>
      <c r="E148" s="1">
        <v>50</v>
      </c>
      <c r="F148" s="1">
        <v>50</v>
      </c>
    </row>
    <row r="149" spans="1:6" ht="14.25" customHeight="1" x14ac:dyDescent="0.2">
      <c r="A149" s="1">
        <v>148</v>
      </c>
      <c r="B149" s="2" t="s">
        <v>74</v>
      </c>
      <c r="C149" s="2" t="s">
        <v>344</v>
      </c>
      <c r="D149" s="2">
        <v>10</v>
      </c>
      <c r="E149" s="1">
        <v>150</v>
      </c>
      <c r="F149" s="1">
        <v>150</v>
      </c>
    </row>
    <row r="150" spans="1:6" ht="14.25" customHeight="1" x14ac:dyDescent="0.2">
      <c r="A150" s="1">
        <v>149</v>
      </c>
      <c r="B150" s="2" t="s">
        <v>75</v>
      </c>
      <c r="C150" s="1" t="s">
        <v>34</v>
      </c>
      <c r="D150" s="1">
        <v>10</v>
      </c>
      <c r="E150" s="1">
        <v>100</v>
      </c>
      <c r="F150" s="1">
        <v>100</v>
      </c>
    </row>
    <row r="151" spans="1:6" ht="14.25" customHeight="1" x14ac:dyDescent="0.2">
      <c r="A151" s="1">
        <v>150</v>
      </c>
      <c r="B151" s="8" t="s">
        <v>76</v>
      </c>
      <c r="C151" s="1" t="s">
        <v>2</v>
      </c>
      <c r="D151" s="1">
        <v>5</v>
      </c>
      <c r="E151" s="1">
        <v>50</v>
      </c>
      <c r="F151" s="1">
        <v>50</v>
      </c>
    </row>
    <row r="152" spans="1:6" ht="14.25" customHeight="1" x14ac:dyDescent="0.2">
      <c r="A152" s="1">
        <v>151</v>
      </c>
      <c r="B152" s="8" t="s">
        <v>77</v>
      </c>
      <c r="C152" s="1" t="s">
        <v>2</v>
      </c>
      <c r="D152" s="1">
        <v>5</v>
      </c>
      <c r="E152" s="1">
        <v>50</v>
      </c>
      <c r="F152" s="1">
        <v>50</v>
      </c>
    </row>
    <row r="153" spans="1:6" ht="14.25" customHeight="1" x14ac:dyDescent="0.2">
      <c r="A153" s="1">
        <v>152</v>
      </c>
      <c r="B153" s="8" t="s">
        <v>78</v>
      </c>
      <c r="C153" s="1" t="s">
        <v>2</v>
      </c>
      <c r="D153" s="1">
        <v>5</v>
      </c>
      <c r="E153" s="1">
        <v>50</v>
      </c>
      <c r="F153" s="1">
        <v>50</v>
      </c>
    </row>
    <row r="154" spans="1:6" ht="14.25" customHeight="1" x14ac:dyDescent="0.2">
      <c r="A154" s="1">
        <v>153</v>
      </c>
      <c r="B154" s="8" t="s">
        <v>79</v>
      </c>
      <c r="C154" s="1" t="s">
        <v>2</v>
      </c>
      <c r="D154" s="1">
        <v>5</v>
      </c>
      <c r="E154" s="1">
        <v>50</v>
      </c>
      <c r="F154" s="1">
        <v>50</v>
      </c>
    </row>
    <row r="155" spans="1:6" ht="14.25" customHeight="1" x14ac:dyDescent="0.2">
      <c r="A155" s="1">
        <v>154</v>
      </c>
      <c r="B155" s="2" t="s">
        <v>80</v>
      </c>
      <c r="C155" s="1" t="s">
        <v>2</v>
      </c>
      <c r="D155" s="1">
        <v>5</v>
      </c>
      <c r="E155" s="1">
        <v>50</v>
      </c>
      <c r="F155" s="1">
        <v>90</v>
      </c>
    </row>
    <row r="156" spans="1:6" ht="14.25" customHeight="1" x14ac:dyDescent="0.2">
      <c r="A156" s="1">
        <v>155</v>
      </c>
      <c r="B156" s="2" t="s">
        <v>81</v>
      </c>
      <c r="C156" s="1" t="s">
        <v>33</v>
      </c>
      <c r="D156" s="1">
        <v>5</v>
      </c>
      <c r="E156" s="1">
        <v>50</v>
      </c>
      <c r="F156" s="1">
        <v>90</v>
      </c>
    </row>
    <row r="157" spans="1:6" ht="14.25" customHeight="1" x14ac:dyDescent="0.2">
      <c r="A157" s="1">
        <v>156</v>
      </c>
      <c r="B157" s="2" t="s">
        <v>82</v>
      </c>
      <c r="C157" s="1" t="s">
        <v>11</v>
      </c>
      <c r="D157" s="1">
        <v>5</v>
      </c>
      <c r="E157" s="1">
        <v>100</v>
      </c>
      <c r="F157" s="1">
        <v>100</v>
      </c>
    </row>
    <row r="158" spans="1:6" ht="14.25" customHeight="1" x14ac:dyDescent="0.2">
      <c r="A158" s="1">
        <v>157</v>
      </c>
      <c r="B158" s="2" t="s">
        <v>83</v>
      </c>
      <c r="C158" s="1" t="s">
        <v>11</v>
      </c>
      <c r="D158" s="1">
        <v>5</v>
      </c>
      <c r="E158" s="1">
        <v>100</v>
      </c>
      <c r="F158" s="1">
        <v>100</v>
      </c>
    </row>
    <row r="159" spans="1:6" ht="14.25" customHeight="1" x14ac:dyDescent="0.2">
      <c r="A159" s="1">
        <v>158</v>
      </c>
      <c r="B159" s="2" t="s">
        <v>84</v>
      </c>
      <c r="C159" s="1" t="s">
        <v>11</v>
      </c>
      <c r="D159" s="1">
        <v>5</v>
      </c>
      <c r="E159" s="1">
        <v>100</v>
      </c>
      <c r="F159" s="1">
        <v>100</v>
      </c>
    </row>
    <row r="160" spans="1:6" ht="14.25" customHeight="1" x14ac:dyDescent="0.2">
      <c r="A160" s="1">
        <v>159</v>
      </c>
      <c r="B160" s="2" t="s">
        <v>85</v>
      </c>
      <c r="C160" s="1" t="s">
        <v>11</v>
      </c>
      <c r="D160" s="1">
        <v>5</v>
      </c>
      <c r="E160" s="1">
        <v>100</v>
      </c>
      <c r="F160" s="1">
        <v>100</v>
      </c>
    </row>
    <row r="161" spans="1:6" ht="14.25" customHeight="1" x14ac:dyDescent="0.2">
      <c r="A161" s="1">
        <v>160</v>
      </c>
      <c r="B161" s="2" t="s">
        <v>86</v>
      </c>
      <c r="C161" s="1" t="s">
        <v>11</v>
      </c>
      <c r="D161" s="1">
        <v>5</v>
      </c>
      <c r="E161" s="1">
        <v>100</v>
      </c>
      <c r="F161" s="1">
        <v>100</v>
      </c>
    </row>
    <row r="162" spans="1:6" ht="14.25" customHeight="1" x14ac:dyDescent="0.2">
      <c r="A162" s="1">
        <v>161</v>
      </c>
      <c r="B162" s="2" t="s">
        <v>87</v>
      </c>
      <c r="C162" s="1" t="s">
        <v>11</v>
      </c>
      <c r="D162" s="1">
        <v>30</v>
      </c>
      <c r="E162" s="1">
        <v>300</v>
      </c>
      <c r="F162" s="1">
        <v>300</v>
      </c>
    </row>
    <row r="163" spans="1:6" ht="14.25" customHeight="1" x14ac:dyDescent="0.2">
      <c r="A163" s="1">
        <v>162</v>
      </c>
      <c r="B163" s="2" t="s">
        <v>88</v>
      </c>
      <c r="C163" s="1" t="s">
        <v>11</v>
      </c>
      <c r="D163" s="1">
        <v>10</v>
      </c>
      <c r="E163" s="1">
        <v>80</v>
      </c>
      <c r="F163" s="1">
        <v>80</v>
      </c>
    </row>
    <row r="164" spans="1:6" ht="14.25" customHeight="1" x14ac:dyDescent="0.2">
      <c r="A164" s="1">
        <v>163</v>
      </c>
      <c r="B164" s="2" t="s">
        <v>89</v>
      </c>
      <c r="C164" s="1" t="s">
        <v>11</v>
      </c>
      <c r="D164" s="1">
        <v>10</v>
      </c>
      <c r="E164" s="1">
        <v>80</v>
      </c>
      <c r="F164" s="1">
        <v>80</v>
      </c>
    </row>
    <row r="165" spans="1:6" ht="14.25" customHeight="1" x14ac:dyDescent="0.2">
      <c r="A165" s="1">
        <v>164</v>
      </c>
      <c r="B165" s="2" t="s">
        <v>90</v>
      </c>
      <c r="C165" s="1" t="s">
        <v>11</v>
      </c>
      <c r="D165" s="1">
        <v>10</v>
      </c>
      <c r="E165" s="1">
        <v>100</v>
      </c>
      <c r="F165" s="1">
        <v>100</v>
      </c>
    </row>
    <row r="166" spans="1:6" ht="14.25" customHeight="1" x14ac:dyDescent="0.2">
      <c r="A166" s="1">
        <v>165</v>
      </c>
      <c r="B166" s="2" t="s">
        <v>91</v>
      </c>
      <c r="C166" s="1" t="s">
        <v>2</v>
      </c>
      <c r="D166" s="1">
        <v>10</v>
      </c>
      <c r="E166" s="1">
        <v>150</v>
      </c>
      <c r="F166" s="1">
        <v>150</v>
      </c>
    </row>
    <row r="167" spans="1:6" ht="14.25" customHeight="1" x14ac:dyDescent="0.2">
      <c r="A167" s="1">
        <v>166</v>
      </c>
      <c r="B167" s="2" t="s">
        <v>92</v>
      </c>
      <c r="C167" s="1" t="s">
        <v>2</v>
      </c>
      <c r="D167" s="1">
        <v>10</v>
      </c>
      <c r="E167" s="1">
        <v>100</v>
      </c>
      <c r="F167" s="1">
        <v>100</v>
      </c>
    </row>
    <row r="168" spans="1:6" ht="14.25" customHeight="1" x14ac:dyDescent="0.2">
      <c r="A168" s="1">
        <v>167</v>
      </c>
      <c r="B168" s="2" t="s">
        <v>93</v>
      </c>
      <c r="C168" s="1" t="s">
        <v>94</v>
      </c>
      <c r="D168" s="1">
        <v>10</v>
      </c>
      <c r="E168" s="1">
        <v>100</v>
      </c>
      <c r="F168" s="1">
        <v>100</v>
      </c>
    </row>
    <row r="169" spans="1:6" ht="14.25" customHeight="1" x14ac:dyDescent="0.2">
      <c r="A169" s="1">
        <v>168</v>
      </c>
      <c r="B169" s="2" t="s">
        <v>95</v>
      </c>
      <c r="C169" s="1" t="s">
        <v>2</v>
      </c>
      <c r="D169" s="1">
        <v>10</v>
      </c>
      <c r="E169" s="1">
        <v>250</v>
      </c>
      <c r="F169" s="1">
        <v>600</v>
      </c>
    </row>
    <row r="170" spans="1:6" ht="14.25" customHeight="1" x14ac:dyDescent="0.2">
      <c r="A170" s="1">
        <v>169</v>
      </c>
      <c r="B170" s="2" t="s">
        <v>96</v>
      </c>
      <c r="C170" s="1" t="s">
        <v>2</v>
      </c>
      <c r="D170" s="1">
        <v>50</v>
      </c>
      <c r="E170" s="1">
        <v>500</v>
      </c>
      <c r="F170" s="1">
        <v>250</v>
      </c>
    </row>
    <row r="171" spans="1:6" ht="14.25" customHeight="1" x14ac:dyDescent="0.2">
      <c r="A171" s="1">
        <v>170</v>
      </c>
      <c r="B171" s="2" t="s">
        <v>97</v>
      </c>
      <c r="C171" s="1" t="s">
        <v>2</v>
      </c>
      <c r="D171" s="1">
        <v>50</v>
      </c>
      <c r="E171" s="1">
        <v>500</v>
      </c>
      <c r="F171" s="1">
        <v>250</v>
      </c>
    </row>
    <row r="172" spans="1:6" ht="14.25" customHeight="1" x14ac:dyDescent="0.2">
      <c r="A172" s="1">
        <v>171</v>
      </c>
      <c r="B172" s="2" t="s">
        <v>98</v>
      </c>
      <c r="C172" s="1" t="s">
        <v>2</v>
      </c>
      <c r="D172" s="1">
        <v>25</v>
      </c>
      <c r="E172" s="1">
        <v>250</v>
      </c>
      <c r="F172" s="1">
        <v>250</v>
      </c>
    </row>
    <row r="173" spans="1:6" ht="14.25" customHeight="1" x14ac:dyDescent="0.2">
      <c r="A173" s="1">
        <v>172</v>
      </c>
      <c r="B173" s="2" t="s">
        <v>99</v>
      </c>
      <c r="C173" s="1" t="s">
        <v>94</v>
      </c>
      <c r="D173" s="1">
        <v>10</v>
      </c>
      <c r="E173" s="1">
        <v>100</v>
      </c>
      <c r="F173" s="1">
        <v>100</v>
      </c>
    </row>
    <row r="174" spans="1:6" ht="14.25" customHeight="1" x14ac:dyDescent="0.2">
      <c r="A174" s="1">
        <v>173</v>
      </c>
      <c r="B174" s="2" t="s">
        <v>100</v>
      </c>
      <c r="C174" s="1" t="s">
        <v>2</v>
      </c>
      <c r="D174" s="1">
        <v>8</v>
      </c>
      <c r="E174" s="1">
        <v>80</v>
      </c>
      <c r="F174" s="1">
        <v>80</v>
      </c>
    </row>
    <row r="175" spans="1:6" ht="14.25" customHeight="1" x14ac:dyDescent="0.2">
      <c r="A175" s="1">
        <v>174</v>
      </c>
      <c r="B175" s="2" t="s">
        <v>101</v>
      </c>
      <c r="C175" s="1" t="s">
        <v>2</v>
      </c>
      <c r="D175" s="1">
        <v>10</v>
      </c>
      <c r="E175" s="1">
        <v>100</v>
      </c>
      <c r="F175" s="1">
        <v>100</v>
      </c>
    </row>
    <row r="176" spans="1:6" ht="14.25" customHeight="1" x14ac:dyDescent="0.2">
      <c r="A176" s="1">
        <v>175</v>
      </c>
      <c r="B176" s="2" t="s">
        <v>102</v>
      </c>
      <c r="C176" s="1" t="s">
        <v>2</v>
      </c>
      <c r="D176" s="1">
        <v>10</v>
      </c>
      <c r="E176" s="1">
        <v>100</v>
      </c>
      <c r="F176" s="1">
        <v>100</v>
      </c>
    </row>
    <row r="177" spans="1:6" ht="14.25" customHeight="1" x14ac:dyDescent="0.2">
      <c r="A177" s="1">
        <v>176</v>
      </c>
      <c r="B177" s="2" t="s">
        <v>103</v>
      </c>
      <c r="C177" s="1" t="s">
        <v>2</v>
      </c>
      <c r="D177" s="1">
        <v>10</v>
      </c>
      <c r="E177" s="1">
        <v>100</v>
      </c>
      <c r="F177" s="1">
        <v>100</v>
      </c>
    </row>
    <row r="178" spans="1:6" ht="14.25" customHeight="1" x14ac:dyDescent="0.2">
      <c r="A178" s="1">
        <v>177</v>
      </c>
      <c r="B178" s="2" t="s">
        <v>104</v>
      </c>
      <c r="C178" s="1" t="s">
        <v>2</v>
      </c>
      <c r="D178" s="1">
        <v>10</v>
      </c>
      <c r="E178" s="1">
        <v>100</v>
      </c>
      <c r="F178" s="1">
        <v>100</v>
      </c>
    </row>
    <row r="179" spans="1:6" ht="14.25" customHeight="1" x14ac:dyDescent="0.2">
      <c r="A179" s="1">
        <v>178</v>
      </c>
      <c r="B179" s="2" t="s">
        <v>105</v>
      </c>
      <c r="C179" s="1" t="s">
        <v>2</v>
      </c>
      <c r="D179" s="1">
        <v>8</v>
      </c>
      <c r="E179" s="1">
        <v>80</v>
      </c>
      <c r="F179" s="1">
        <v>80</v>
      </c>
    </row>
    <row r="180" spans="1:6" ht="14.25" customHeight="1" x14ac:dyDescent="0.2">
      <c r="A180" s="1">
        <v>179</v>
      </c>
      <c r="B180" s="2" t="s">
        <v>106</v>
      </c>
      <c r="C180" s="1" t="s">
        <v>2</v>
      </c>
      <c r="D180" s="1">
        <v>8</v>
      </c>
      <c r="E180" s="1">
        <v>80</v>
      </c>
      <c r="F180" s="1">
        <v>150</v>
      </c>
    </row>
    <row r="181" spans="1:6" ht="14.25" customHeight="1" x14ac:dyDescent="0.2">
      <c r="A181" s="1">
        <v>180</v>
      </c>
      <c r="B181" s="10" t="s">
        <v>107</v>
      </c>
      <c r="C181" s="1" t="s">
        <v>2</v>
      </c>
      <c r="D181" s="1">
        <v>2</v>
      </c>
      <c r="E181" s="1">
        <v>20</v>
      </c>
      <c r="F181" s="1">
        <v>20</v>
      </c>
    </row>
    <row r="182" spans="1:6" ht="14.25" customHeight="1" x14ac:dyDescent="0.2">
      <c r="A182" s="1">
        <v>181</v>
      </c>
      <c r="B182" s="2" t="s">
        <v>108</v>
      </c>
      <c r="C182" s="1" t="s">
        <v>2</v>
      </c>
      <c r="D182" s="1">
        <v>35</v>
      </c>
      <c r="E182" s="1">
        <v>350</v>
      </c>
      <c r="F182" s="1">
        <v>350</v>
      </c>
    </row>
    <row r="183" spans="1:6" ht="14.25" customHeight="1" x14ac:dyDescent="0.2">
      <c r="A183" s="1">
        <v>182</v>
      </c>
      <c r="B183" s="2" t="s">
        <v>109</v>
      </c>
      <c r="C183" s="1" t="s">
        <v>13</v>
      </c>
      <c r="D183" s="1">
        <v>10</v>
      </c>
      <c r="E183" s="1">
        <v>200</v>
      </c>
      <c r="F183" s="1">
        <v>200</v>
      </c>
    </row>
    <row r="184" spans="1:6" ht="14.25" customHeight="1" x14ac:dyDescent="0.2">
      <c r="A184" s="1">
        <v>183</v>
      </c>
      <c r="B184" s="2" t="s">
        <v>110</v>
      </c>
      <c r="C184" s="1" t="s">
        <v>2</v>
      </c>
      <c r="D184" s="1">
        <v>5</v>
      </c>
      <c r="E184" s="1">
        <v>50</v>
      </c>
      <c r="F184" s="1">
        <v>80</v>
      </c>
    </row>
    <row r="185" spans="1:6" ht="14.25" customHeight="1" x14ac:dyDescent="0.2">
      <c r="A185" s="1">
        <v>184</v>
      </c>
      <c r="B185" s="2" t="s">
        <v>111</v>
      </c>
      <c r="C185" s="1" t="s">
        <v>112</v>
      </c>
      <c r="D185" s="1">
        <v>5</v>
      </c>
      <c r="E185" s="1">
        <v>50</v>
      </c>
      <c r="F185" s="1">
        <v>80</v>
      </c>
    </row>
    <row r="186" spans="1:6" ht="14.25" customHeight="1" x14ac:dyDescent="0.2">
      <c r="A186" s="1">
        <v>185</v>
      </c>
      <c r="B186" s="2" t="s">
        <v>113</v>
      </c>
      <c r="C186" s="1" t="s">
        <v>33</v>
      </c>
      <c r="D186" s="1">
        <v>5</v>
      </c>
      <c r="E186" s="1">
        <v>50</v>
      </c>
      <c r="F186" s="1">
        <v>80</v>
      </c>
    </row>
    <row r="187" spans="1:6" ht="14.25" customHeight="1" x14ac:dyDescent="0.2">
      <c r="A187" s="1">
        <v>186</v>
      </c>
      <c r="B187" s="2" t="s">
        <v>114</v>
      </c>
      <c r="C187" s="1" t="s">
        <v>4</v>
      </c>
      <c r="D187" s="1">
        <v>10</v>
      </c>
      <c r="E187" s="1">
        <v>300</v>
      </c>
      <c r="F187" s="1">
        <v>300</v>
      </c>
    </row>
    <row r="188" spans="1:6" ht="14.25" customHeight="1" x14ac:dyDescent="0.2">
      <c r="A188" s="1">
        <v>187</v>
      </c>
      <c r="B188" s="2" t="s">
        <v>115</v>
      </c>
      <c r="C188" s="1" t="s">
        <v>4</v>
      </c>
      <c r="D188" s="1">
        <v>10</v>
      </c>
      <c r="E188" s="1">
        <v>300</v>
      </c>
      <c r="F188" s="1">
        <v>300</v>
      </c>
    </row>
    <row r="189" spans="1:6" ht="14.25" customHeight="1" x14ac:dyDescent="0.2">
      <c r="A189" s="1">
        <v>188</v>
      </c>
      <c r="B189" s="2" t="s">
        <v>116</v>
      </c>
      <c r="C189" s="1" t="s">
        <v>4</v>
      </c>
      <c r="D189" s="1">
        <v>5</v>
      </c>
      <c r="E189" s="1">
        <v>300</v>
      </c>
      <c r="F189" s="1">
        <v>300</v>
      </c>
    </row>
    <row r="190" spans="1:6" ht="14.25" customHeight="1" x14ac:dyDescent="0.2">
      <c r="A190" s="1">
        <v>189</v>
      </c>
      <c r="B190" s="2" t="s">
        <v>117</v>
      </c>
      <c r="C190" s="1" t="s">
        <v>2</v>
      </c>
      <c r="D190" s="1">
        <v>20</v>
      </c>
      <c r="E190" s="1">
        <v>200</v>
      </c>
      <c r="F190" s="1">
        <v>200</v>
      </c>
    </row>
    <row r="191" spans="1:6" ht="14.25" customHeight="1" x14ac:dyDescent="0.2">
      <c r="A191" s="1">
        <v>190</v>
      </c>
      <c r="B191" s="2" t="s">
        <v>118</v>
      </c>
      <c r="C191" s="1" t="s">
        <v>2</v>
      </c>
      <c r="D191" s="1">
        <v>5</v>
      </c>
      <c r="E191" s="1">
        <v>50</v>
      </c>
      <c r="F191" s="1">
        <v>100</v>
      </c>
    </row>
    <row r="192" spans="1:6" ht="14.25" customHeight="1" x14ac:dyDescent="0.2">
      <c r="A192" s="1">
        <v>191</v>
      </c>
      <c r="B192" s="8" t="s">
        <v>119</v>
      </c>
      <c r="C192" s="1" t="s">
        <v>2</v>
      </c>
      <c r="D192" s="1">
        <v>10</v>
      </c>
      <c r="E192" s="1">
        <v>100</v>
      </c>
      <c r="F192" s="1">
        <v>100</v>
      </c>
    </row>
    <row r="193" spans="1:6" ht="14.25" customHeight="1" x14ac:dyDescent="0.2">
      <c r="A193" s="1">
        <v>192</v>
      </c>
      <c r="B193" s="2" t="s">
        <v>120</v>
      </c>
      <c r="C193" s="1" t="s">
        <v>2</v>
      </c>
      <c r="D193" s="1">
        <v>5</v>
      </c>
      <c r="E193" s="1">
        <v>50</v>
      </c>
      <c r="F193" s="1">
        <v>80</v>
      </c>
    </row>
    <row r="194" spans="1:6" ht="14.25" customHeight="1" x14ac:dyDescent="0.2">
      <c r="A194" s="1">
        <v>193</v>
      </c>
      <c r="B194" s="2" t="s">
        <v>345</v>
      </c>
      <c r="C194" s="1" t="s">
        <v>2</v>
      </c>
      <c r="D194" s="1">
        <v>10</v>
      </c>
      <c r="E194" s="1">
        <v>100</v>
      </c>
      <c r="F194" s="1">
        <v>100</v>
      </c>
    </row>
    <row r="195" spans="1:6" ht="14.25" customHeight="1" x14ac:dyDescent="0.2">
      <c r="A195" s="1">
        <v>194</v>
      </c>
      <c r="B195" s="2" t="s">
        <v>121</v>
      </c>
      <c r="C195" s="1" t="s">
        <v>2</v>
      </c>
      <c r="D195" s="1">
        <v>10</v>
      </c>
      <c r="E195" s="1">
        <v>100</v>
      </c>
      <c r="F195" s="1">
        <v>200</v>
      </c>
    </row>
    <row r="196" spans="1:6" ht="14.25" customHeight="1" x14ac:dyDescent="0.2">
      <c r="A196" s="1">
        <v>195</v>
      </c>
      <c r="B196" s="2" t="s">
        <v>122</v>
      </c>
      <c r="C196" s="1" t="s">
        <v>2</v>
      </c>
      <c r="D196" s="1">
        <v>20</v>
      </c>
      <c r="E196" s="1">
        <v>200</v>
      </c>
      <c r="F196" s="1">
        <v>200</v>
      </c>
    </row>
    <row r="197" spans="1:6" ht="14.25" customHeight="1" x14ac:dyDescent="0.2">
      <c r="A197" s="1">
        <v>196</v>
      </c>
      <c r="B197" s="2" t="s">
        <v>123</v>
      </c>
      <c r="C197" s="1" t="s">
        <v>2</v>
      </c>
      <c r="D197" s="1">
        <v>8</v>
      </c>
      <c r="E197" s="1">
        <v>80</v>
      </c>
      <c r="F197" s="1">
        <v>80</v>
      </c>
    </row>
    <row r="198" spans="1:6" ht="14.25" customHeight="1" x14ac:dyDescent="0.2">
      <c r="A198" s="1">
        <v>197</v>
      </c>
      <c r="B198" s="11" t="s">
        <v>124</v>
      </c>
      <c r="C198" s="1" t="s">
        <v>2</v>
      </c>
      <c r="D198" s="1">
        <v>10</v>
      </c>
      <c r="E198" s="1">
        <v>100</v>
      </c>
      <c r="F198" s="1">
        <v>100</v>
      </c>
    </row>
    <row r="199" spans="1:6" ht="14.25" customHeight="1" x14ac:dyDescent="0.2">
      <c r="A199" s="1">
        <v>198</v>
      </c>
      <c r="B199" s="2" t="s">
        <v>125</v>
      </c>
      <c r="C199" s="1" t="s">
        <v>2</v>
      </c>
      <c r="D199" s="1">
        <v>10</v>
      </c>
      <c r="E199" s="1">
        <v>100</v>
      </c>
      <c r="F199" s="1">
        <v>100</v>
      </c>
    </row>
    <row r="200" spans="1:6" ht="14.25" customHeight="1" x14ac:dyDescent="0.2">
      <c r="A200" s="1">
        <v>199</v>
      </c>
      <c r="B200" s="2" t="s">
        <v>126</v>
      </c>
      <c r="C200" s="2" t="s">
        <v>127</v>
      </c>
      <c r="D200" s="2">
        <v>15</v>
      </c>
      <c r="E200" s="1">
        <v>150</v>
      </c>
      <c r="F200" s="1">
        <v>150</v>
      </c>
    </row>
    <row r="201" spans="1:6" ht="14.25" customHeight="1" x14ac:dyDescent="0.2">
      <c r="A201" s="1">
        <v>200</v>
      </c>
      <c r="B201" s="2" t="s">
        <v>128</v>
      </c>
      <c r="C201" s="2" t="s">
        <v>127</v>
      </c>
      <c r="D201" s="2">
        <v>10</v>
      </c>
      <c r="E201" s="1">
        <v>100</v>
      </c>
      <c r="F201" s="1">
        <v>100</v>
      </c>
    </row>
    <row r="202" spans="1:6" ht="14.25" customHeight="1" x14ac:dyDescent="0.2">
      <c r="A202" s="1">
        <v>201</v>
      </c>
      <c r="B202" s="2" t="s">
        <v>129</v>
      </c>
      <c r="C202" s="1" t="s">
        <v>2</v>
      </c>
      <c r="D202" s="1">
        <v>5</v>
      </c>
      <c r="E202" s="1">
        <v>50</v>
      </c>
      <c r="F202" s="1">
        <v>50</v>
      </c>
    </row>
    <row r="203" spans="1:6" ht="14.25" customHeight="1" x14ac:dyDescent="0.2">
      <c r="A203" s="1">
        <v>202</v>
      </c>
      <c r="B203" s="2" t="s">
        <v>130</v>
      </c>
      <c r="C203" s="1" t="s">
        <v>2</v>
      </c>
      <c r="D203" s="1">
        <v>5</v>
      </c>
      <c r="E203" s="1">
        <v>50</v>
      </c>
      <c r="F203" s="1">
        <v>50</v>
      </c>
    </row>
    <row r="204" spans="1:6" ht="14.25" customHeight="1" x14ac:dyDescent="0.2">
      <c r="A204" s="1">
        <v>203</v>
      </c>
      <c r="B204" s="2" t="s">
        <v>131</v>
      </c>
      <c r="C204" s="1" t="s">
        <v>2</v>
      </c>
      <c r="D204" s="1">
        <v>5</v>
      </c>
      <c r="E204" s="1">
        <v>50</v>
      </c>
      <c r="F204" s="1">
        <v>50</v>
      </c>
    </row>
    <row r="205" spans="1:6" ht="14.25" customHeight="1" x14ac:dyDescent="0.2">
      <c r="A205" s="1">
        <v>204</v>
      </c>
      <c r="B205" s="2" t="s">
        <v>132</v>
      </c>
      <c r="C205" s="1" t="s">
        <v>2</v>
      </c>
      <c r="D205" s="1">
        <v>5</v>
      </c>
      <c r="E205" s="1">
        <v>50</v>
      </c>
      <c r="F205" s="1">
        <v>100</v>
      </c>
    </row>
    <row r="206" spans="1:6" ht="103.5" customHeight="1" x14ac:dyDescent="0.25">
      <c r="A206" s="1">
        <v>205</v>
      </c>
      <c r="B206" s="12" t="s">
        <v>133</v>
      </c>
      <c r="C206" s="1" t="s">
        <v>2</v>
      </c>
      <c r="D206" s="1">
        <v>5</v>
      </c>
      <c r="E206" s="1">
        <v>50</v>
      </c>
      <c r="F206" s="1">
        <v>50</v>
      </c>
    </row>
    <row r="207" spans="1:6" ht="14.25" customHeight="1" x14ac:dyDescent="0.2">
      <c r="A207" s="1">
        <v>206</v>
      </c>
      <c r="B207" s="2" t="s">
        <v>134</v>
      </c>
      <c r="C207" s="1" t="s">
        <v>4</v>
      </c>
      <c r="D207" s="1">
        <v>10</v>
      </c>
      <c r="E207" s="1">
        <v>100</v>
      </c>
      <c r="F207" s="1">
        <v>100</v>
      </c>
    </row>
    <row r="208" spans="1:6" ht="14.25" customHeight="1" x14ac:dyDescent="0.2">
      <c r="A208" s="1">
        <v>207</v>
      </c>
      <c r="B208" s="2" t="s">
        <v>135</v>
      </c>
      <c r="C208" s="1" t="s">
        <v>2</v>
      </c>
      <c r="D208" s="1">
        <v>8</v>
      </c>
      <c r="E208" s="1">
        <v>80</v>
      </c>
      <c r="F208" s="1">
        <v>80</v>
      </c>
    </row>
    <row r="209" spans="1:6" ht="14.25" customHeight="1" x14ac:dyDescent="0.2">
      <c r="A209" s="1">
        <v>208</v>
      </c>
      <c r="B209" s="2" t="s">
        <v>136</v>
      </c>
      <c r="C209" s="1" t="s">
        <v>2</v>
      </c>
      <c r="D209" s="1">
        <v>10</v>
      </c>
      <c r="E209" s="1">
        <v>100</v>
      </c>
      <c r="F209" s="1">
        <v>100</v>
      </c>
    </row>
    <row r="210" spans="1:6" ht="14.25" customHeight="1" x14ac:dyDescent="0.2">
      <c r="A210" s="1">
        <v>209</v>
      </c>
      <c r="B210" s="2" t="s">
        <v>137</v>
      </c>
      <c r="C210" s="1" t="s">
        <v>2</v>
      </c>
      <c r="D210" s="1">
        <v>5</v>
      </c>
      <c r="E210" s="1">
        <v>20</v>
      </c>
      <c r="F210" s="1">
        <v>20</v>
      </c>
    </row>
    <row r="211" spans="1:6" ht="14.25" customHeight="1" x14ac:dyDescent="0.2">
      <c r="A211" s="1">
        <v>210</v>
      </c>
      <c r="B211" s="2" t="s">
        <v>138</v>
      </c>
      <c r="C211" s="1" t="s">
        <v>2</v>
      </c>
      <c r="D211" s="1">
        <v>10</v>
      </c>
      <c r="E211" s="1">
        <v>300</v>
      </c>
      <c r="F211" s="1">
        <v>300</v>
      </c>
    </row>
    <row r="212" spans="1:6" ht="14.25" customHeight="1" x14ac:dyDescent="0.2">
      <c r="A212" s="1">
        <v>211</v>
      </c>
      <c r="B212" s="1" t="s">
        <v>139</v>
      </c>
      <c r="C212" s="1" t="s">
        <v>2</v>
      </c>
      <c r="D212" s="1">
        <v>5</v>
      </c>
      <c r="E212" s="1">
        <v>30</v>
      </c>
      <c r="F212" s="1">
        <v>30</v>
      </c>
    </row>
    <row r="213" spans="1:6" ht="14.25" customHeight="1" x14ac:dyDescent="0.2">
      <c r="A213" s="1">
        <v>212</v>
      </c>
      <c r="B213" s="2" t="s">
        <v>140</v>
      </c>
      <c r="C213" s="1" t="s">
        <v>2</v>
      </c>
      <c r="D213" s="1">
        <v>10</v>
      </c>
      <c r="E213" s="1">
        <v>100</v>
      </c>
      <c r="F213" s="1">
        <v>100</v>
      </c>
    </row>
    <row r="214" spans="1:6" ht="14.25" customHeight="1" x14ac:dyDescent="0.2">
      <c r="A214" s="1">
        <v>213</v>
      </c>
      <c r="B214" s="2" t="s">
        <v>346</v>
      </c>
      <c r="C214" s="1" t="s">
        <v>2</v>
      </c>
      <c r="D214" s="1">
        <v>100</v>
      </c>
      <c r="E214" s="1">
        <v>2000</v>
      </c>
      <c r="F214" s="1">
        <v>2000</v>
      </c>
    </row>
    <row r="215" spans="1:6" ht="14.25" customHeight="1" x14ac:dyDescent="0.2">
      <c r="A215" s="1">
        <v>214</v>
      </c>
      <c r="B215" s="2" t="s">
        <v>347</v>
      </c>
      <c r="C215" s="1" t="s">
        <v>34</v>
      </c>
      <c r="D215" s="1">
        <v>10</v>
      </c>
      <c r="E215" s="1">
        <v>80</v>
      </c>
      <c r="F215" s="1">
        <v>80</v>
      </c>
    </row>
    <row r="216" spans="1:6" ht="14.25" customHeight="1" x14ac:dyDescent="0.2">
      <c r="A216" s="1">
        <v>215</v>
      </c>
      <c r="B216" s="2" t="s">
        <v>141</v>
      </c>
      <c r="C216" s="1" t="s">
        <v>34</v>
      </c>
      <c r="D216" s="1">
        <v>10</v>
      </c>
      <c r="E216" s="1">
        <v>100</v>
      </c>
      <c r="F216" s="1">
        <v>100</v>
      </c>
    </row>
    <row r="217" spans="1:6" ht="14.25" customHeight="1" x14ac:dyDescent="0.2">
      <c r="A217" s="1">
        <v>216</v>
      </c>
      <c r="B217" s="2" t="s">
        <v>142</v>
      </c>
      <c r="C217" s="1" t="s">
        <v>34</v>
      </c>
      <c r="D217" s="1">
        <v>10</v>
      </c>
      <c r="E217" s="1">
        <v>100</v>
      </c>
      <c r="F217" s="1">
        <v>100</v>
      </c>
    </row>
    <row r="218" spans="1:6" ht="14.25" customHeight="1" x14ac:dyDescent="0.2">
      <c r="A218" s="1">
        <v>217</v>
      </c>
      <c r="B218" s="2" t="s">
        <v>348</v>
      </c>
      <c r="C218" s="1" t="s">
        <v>34</v>
      </c>
      <c r="D218" s="1">
        <v>10</v>
      </c>
      <c r="E218" s="1">
        <v>100</v>
      </c>
      <c r="F218" s="1">
        <v>100</v>
      </c>
    </row>
    <row r="219" spans="1:6" ht="14.25" customHeight="1" x14ac:dyDescent="0.2">
      <c r="A219" s="1">
        <v>218</v>
      </c>
      <c r="B219" s="2" t="s">
        <v>349</v>
      </c>
      <c r="C219" s="1" t="s">
        <v>34</v>
      </c>
      <c r="D219" s="1">
        <v>10</v>
      </c>
      <c r="E219" s="1">
        <v>100</v>
      </c>
      <c r="F219" s="1">
        <v>100</v>
      </c>
    </row>
    <row r="220" spans="1:6" ht="14.25" customHeight="1" x14ac:dyDescent="0.2">
      <c r="A220" s="1">
        <v>219</v>
      </c>
      <c r="B220" s="2" t="s">
        <v>350</v>
      </c>
      <c r="C220" s="1" t="s">
        <v>34</v>
      </c>
      <c r="D220" s="1">
        <v>8</v>
      </c>
      <c r="E220" s="1">
        <v>80</v>
      </c>
      <c r="F220" s="1">
        <v>80</v>
      </c>
    </row>
    <row r="221" spans="1:6" ht="14.25" customHeight="1" x14ac:dyDescent="0.2">
      <c r="A221" s="1">
        <v>220</v>
      </c>
      <c r="B221" s="8" t="s">
        <v>143</v>
      </c>
      <c r="C221" s="1" t="s">
        <v>34</v>
      </c>
      <c r="D221" s="1">
        <v>8</v>
      </c>
      <c r="E221" s="1">
        <v>80</v>
      </c>
      <c r="F221" s="1">
        <v>80</v>
      </c>
    </row>
    <row r="222" spans="1:6" ht="14.25" customHeight="1" x14ac:dyDescent="0.2">
      <c r="A222" s="1">
        <v>221</v>
      </c>
      <c r="B222" s="8" t="s">
        <v>144</v>
      </c>
      <c r="C222" s="1" t="s">
        <v>34</v>
      </c>
      <c r="D222" s="1">
        <v>8</v>
      </c>
      <c r="E222" s="1">
        <v>80</v>
      </c>
      <c r="F222" s="1">
        <v>80</v>
      </c>
    </row>
    <row r="223" spans="1:6" ht="14.25" customHeight="1" x14ac:dyDescent="0.2">
      <c r="A223" s="1">
        <v>222</v>
      </c>
      <c r="B223" s="2" t="s">
        <v>351</v>
      </c>
      <c r="C223" s="1" t="s">
        <v>34</v>
      </c>
      <c r="D223" s="1">
        <v>10</v>
      </c>
      <c r="E223" s="1">
        <v>100</v>
      </c>
      <c r="F223" s="1">
        <v>100</v>
      </c>
    </row>
    <row r="224" spans="1:6" ht="14.25" customHeight="1" x14ac:dyDescent="0.2">
      <c r="A224" s="1">
        <v>223</v>
      </c>
      <c r="B224" s="2" t="s">
        <v>352</v>
      </c>
      <c r="C224" s="1" t="s">
        <v>34</v>
      </c>
      <c r="D224" s="1">
        <v>10</v>
      </c>
      <c r="E224" s="1">
        <v>100</v>
      </c>
      <c r="F224" s="1">
        <v>60</v>
      </c>
    </row>
    <row r="225" spans="1:6" ht="14.25" customHeight="1" x14ac:dyDescent="0.2">
      <c r="A225" s="1">
        <v>224</v>
      </c>
      <c r="B225" s="2" t="s">
        <v>353</v>
      </c>
      <c r="C225" s="1" t="s">
        <v>34</v>
      </c>
      <c r="D225" s="1">
        <v>6</v>
      </c>
      <c r="E225" s="1">
        <v>60</v>
      </c>
      <c r="F225" s="1">
        <v>60</v>
      </c>
    </row>
    <row r="226" spans="1:6" ht="14.25" customHeight="1" x14ac:dyDescent="0.2">
      <c r="A226" s="1">
        <v>225</v>
      </c>
      <c r="B226" s="9" t="s">
        <v>145</v>
      </c>
      <c r="C226" s="1" t="s">
        <v>34</v>
      </c>
      <c r="D226" s="1">
        <v>10</v>
      </c>
      <c r="E226" s="1">
        <v>100</v>
      </c>
      <c r="F226" s="1">
        <v>100</v>
      </c>
    </row>
    <row r="227" spans="1:6" ht="14.25" customHeight="1" x14ac:dyDescent="0.2">
      <c r="A227" s="1">
        <v>226</v>
      </c>
      <c r="B227" s="2" t="s">
        <v>146</v>
      </c>
      <c r="C227" s="1" t="s">
        <v>34</v>
      </c>
      <c r="D227" s="1">
        <v>5</v>
      </c>
      <c r="E227" s="1">
        <v>50</v>
      </c>
      <c r="F227" s="1">
        <v>50</v>
      </c>
    </row>
    <row r="228" spans="1:6" ht="14.25" customHeight="1" x14ac:dyDescent="0.2">
      <c r="A228" s="1">
        <v>227</v>
      </c>
      <c r="B228" s="2" t="s">
        <v>147</v>
      </c>
      <c r="C228" s="1" t="s">
        <v>13</v>
      </c>
      <c r="D228" s="1">
        <v>10</v>
      </c>
      <c r="E228" s="1">
        <v>100</v>
      </c>
      <c r="F228" s="1">
        <v>100</v>
      </c>
    </row>
    <row r="229" spans="1:6" ht="14.25" customHeight="1" x14ac:dyDescent="0.2">
      <c r="A229" s="1">
        <v>228</v>
      </c>
      <c r="B229" s="2" t="s">
        <v>148</v>
      </c>
      <c r="C229" s="1" t="s">
        <v>13</v>
      </c>
      <c r="D229" s="1">
        <v>10</v>
      </c>
      <c r="E229" s="1">
        <v>100</v>
      </c>
      <c r="F229" s="1">
        <v>100</v>
      </c>
    </row>
    <row r="230" spans="1:6" ht="14.25" customHeight="1" x14ac:dyDescent="0.2">
      <c r="A230" s="1">
        <v>229</v>
      </c>
      <c r="B230" s="2" t="s">
        <v>149</v>
      </c>
      <c r="C230" s="1" t="s">
        <v>13</v>
      </c>
      <c r="D230" s="1">
        <v>10</v>
      </c>
      <c r="E230" s="1">
        <v>100</v>
      </c>
      <c r="F230" s="1">
        <v>100</v>
      </c>
    </row>
    <row r="231" spans="1:6" ht="14.25" customHeight="1" x14ac:dyDescent="0.2">
      <c r="A231" s="1">
        <v>230</v>
      </c>
      <c r="B231" s="2" t="s">
        <v>150</v>
      </c>
      <c r="C231" s="1" t="s">
        <v>13</v>
      </c>
      <c r="D231" s="1">
        <v>10</v>
      </c>
      <c r="E231" s="1">
        <v>100</v>
      </c>
      <c r="F231" s="1">
        <v>100</v>
      </c>
    </row>
    <row r="232" spans="1:6" ht="14.25" customHeight="1" x14ac:dyDescent="0.2">
      <c r="A232" s="1">
        <v>231</v>
      </c>
      <c r="B232" s="2" t="s">
        <v>151</v>
      </c>
      <c r="C232" s="1" t="s">
        <v>2</v>
      </c>
      <c r="D232" s="1">
        <v>5</v>
      </c>
      <c r="E232" s="1">
        <v>40</v>
      </c>
      <c r="F232" s="1">
        <v>40</v>
      </c>
    </row>
    <row r="233" spans="1:6" ht="14.25" customHeight="1" x14ac:dyDescent="0.2">
      <c r="A233" s="1">
        <v>232</v>
      </c>
      <c r="B233" s="2" t="s">
        <v>152</v>
      </c>
      <c r="C233" s="1" t="s">
        <v>4</v>
      </c>
      <c r="D233" s="1">
        <v>20</v>
      </c>
      <c r="E233" s="1">
        <v>300</v>
      </c>
      <c r="F233" s="1">
        <v>300</v>
      </c>
    </row>
    <row r="234" spans="1:6" ht="14.25" customHeight="1" x14ac:dyDescent="0.2">
      <c r="A234" s="1">
        <v>233</v>
      </c>
      <c r="B234" s="2" t="s">
        <v>153</v>
      </c>
      <c r="C234" s="1" t="s">
        <v>13</v>
      </c>
      <c r="D234" s="1">
        <v>10</v>
      </c>
      <c r="E234" s="1">
        <v>100</v>
      </c>
      <c r="F234" s="1">
        <v>100</v>
      </c>
    </row>
    <row r="235" spans="1:6" ht="14.25" customHeight="1" x14ac:dyDescent="0.2">
      <c r="A235" s="1">
        <v>234</v>
      </c>
      <c r="B235" s="2" t="s">
        <v>154</v>
      </c>
      <c r="C235" s="1" t="s">
        <v>13</v>
      </c>
      <c r="D235" s="1">
        <v>10</v>
      </c>
      <c r="E235" s="1">
        <v>100</v>
      </c>
      <c r="F235" s="1">
        <v>100</v>
      </c>
    </row>
    <row r="236" spans="1:6" ht="14.25" customHeight="1" x14ac:dyDescent="0.2">
      <c r="A236" s="1">
        <v>235</v>
      </c>
      <c r="B236" s="2" t="s">
        <v>155</v>
      </c>
      <c r="C236" s="1" t="s">
        <v>13</v>
      </c>
      <c r="D236" s="1">
        <v>10</v>
      </c>
      <c r="E236" s="1">
        <v>100</v>
      </c>
      <c r="F236" s="1">
        <v>100</v>
      </c>
    </row>
    <row r="237" spans="1:6" ht="14.25" customHeight="1" x14ac:dyDescent="0.2">
      <c r="A237" s="1">
        <v>236</v>
      </c>
      <c r="B237" s="2" t="s">
        <v>156</v>
      </c>
      <c r="C237" s="1" t="s">
        <v>13</v>
      </c>
      <c r="D237" s="1">
        <v>20</v>
      </c>
      <c r="E237" s="1">
        <v>200</v>
      </c>
      <c r="F237" s="1">
        <v>200</v>
      </c>
    </row>
    <row r="238" spans="1:6" ht="14.25" customHeight="1" x14ac:dyDescent="0.2">
      <c r="A238" s="1">
        <v>237</v>
      </c>
      <c r="B238" s="2" t="s">
        <v>157</v>
      </c>
      <c r="C238" s="1" t="s">
        <v>13</v>
      </c>
      <c r="D238" s="1">
        <v>20</v>
      </c>
      <c r="E238" s="1">
        <v>200</v>
      </c>
      <c r="F238" s="1">
        <v>200</v>
      </c>
    </row>
    <row r="239" spans="1:6" ht="14.25" customHeight="1" x14ac:dyDescent="0.2">
      <c r="A239" s="1">
        <v>238</v>
      </c>
      <c r="B239" s="2" t="s">
        <v>158</v>
      </c>
      <c r="C239" s="1" t="s">
        <v>13</v>
      </c>
      <c r="D239" s="1">
        <v>20</v>
      </c>
      <c r="E239" s="1">
        <v>200</v>
      </c>
      <c r="F239" s="1">
        <v>200</v>
      </c>
    </row>
    <row r="240" spans="1:6" ht="14.25" customHeight="1" x14ac:dyDescent="0.2">
      <c r="A240" s="1">
        <v>239</v>
      </c>
      <c r="B240" s="2" t="s">
        <v>159</v>
      </c>
      <c r="C240" s="1" t="s">
        <v>13</v>
      </c>
      <c r="D240" s="1">
        <v>15</v>
      </c>
      <c r="E240" s="1">
        <v>150</v>
      </c>
      <c r="F240" s="1">
        <v>150</v>
      </c>
    </row>
    <row r="241" spans="1:6" ht="14.25" customHeight="1" x14ac:dyDescent="0.2">
      <c r="A241" s="1">
        <v>240</v>
      </c>
      <c r="B241" s="2" t="s">
        <v>160</v>
      </c>
      <c r="C241" s="1" t="s">
        <v>13</v>
      </c>
      <c r="D241" s="1">
        <v>10</v>
      </c>
      <c r="E241" s="1">
        <v>100</v>
      </c>
      <c r="F241" s="1">
        <v>100</v>
      </c>
    </row>
    <row r="242" spans="1:6" ht="14.25" customHeight="1" x14ac:dyDescent="0.2">
      <c r="A242" s="1">
        <v>241</v>
      </c>
      <c r="B242" s="2" t="s">
        <v>161</v>
      </c>
      <c r="C242" s="1" t="s">
        <v>13</v>
      </c>
      <c r="D242" s="1">
        <v>10</v>
      </c>
      <c r="E242" s="1">
        <v>100</v>
      </c>
      <c r="F242" s="1">
        <v>100</v>
      </c>
    </row>
    <row r="243" spans="1:6" ht="14.25" customHeight="1" x14ac:dyDescent="0.2">
      <c r="A243" s="1">
        <v>242</v>
      </c>
      <c r="B243" s="2" t="s">
        <v>162</v>
      </c>
      <c r="C243" s="1" t="s">
        <v>13</v>
      </c>
      <c r="D243" s="1">
        <v>10</v>
      </c>
      <c r="E243" s="1">
        <v>100</v>
      </c>
      <c r="F243" s="1">
        <v>100</v>
      </c>
    </row>
    <row r="244" spans="1:6" ht="14.25" customHeight="1" x14ac:dyDescent="0.2">
      <c r="A244" s="1">
        <v>243</v>
      </c>
      <c r="B244" s="2" t="s">
        <v>163</v>
      </c>
      <c r="C244" s="1" t="s">
        <v>13</v>
      </c>
      <c r="D244" s="1">
        <v>10</v>
      </c>
      <c r="E244" s="1">
        <v>100</v>
      </c>
      <c r="F244" s="1">
        <v>100</v>
      </c>
    </row>
    <row r="245" spans="1:6" ht="14.25" customHeight="1" x14ac:dyDescent="0.2">
      <c r="A245" s="1">
        <v>244</v>
      </c>
      <c r="B245" s="2" t="s">
        <v>164</v>
      </c>
      <c r="C245" s="1" t="s">
        <v>4</v>
      </c>
      <c r="D245" s="1">
        <v>10</v>
      </c>
      <c r="E245" s="1">
        <v>200</v>
      </c>
      <c r="F245" s="1">
        <v>200</v>
      </c>
    </row>
    <row r="246" spans="1:6" ht="14.25" customHeight="1" x14ac:dyDescent="0.2">
      <c r="A246" s="1">
        <v>245</v>
      </c>
      <c r="B246" s="2" t="s">
        <v>165</v>
      </c>
      <c r="C246" s="1" t="s">
        <v>4</v>
      </c>
      <c r="D246" s="1">
        <v>10</v>
      </c>
      <c r="E246" s="1">
        <v>100</v>
      </c>
      <c r="F246" s="1">
        <v>100</v>
      </c>
    </row>
    <row r="247" spans="1:6" ht="14.25" customHeight="1" x14ac:dyDescent="0.2">
      <c r="A247" s="1">
        <v>246</v>
      </c>
      <c r="B247" s="2" t="s">
        <v>166</v>
      </c>
      <c r="C247" s="1" t="s">
        <v>4</v>
      </c>
      <c r="D247" s="1">
        <v>20</v>
      </c>
      <c r="E247" s="1">
        <v>200</v>
      </c>
      <c r="F247" s="1">
        <v>200</v>
      </c>
    </row>
    <row r="248" spans="1:6" ht="14.25" customHeight="1" x14ac:dyDescent="0.2">
      <c r="A248" s="1">
        <v>247</v>
      </c>
      <c r="B248" s="2" t="s">
        <v>167</v>
      </c>
      <c r="C248" s="1" t="s">
        <v>4</v>
      </c>
      <c r="D248" s="1">
        <v>30</v>
      </c>
      <c r="E248" s="1">
        <v>300</v>
      </c>
      <c r="F248" s="1">
        <v>300</v>
      </c>
    </row>
    <row r="249" spans="1:6" ht="14.25" customHeight="1" x14ac:dyDescent="0.2">
      <c r="A249" s="1">
        <v>248</v>
      </c>
      <c r="B249" s="2" t="s">
        <v>168</v>
      </c>
      <c r="C249" s="1" t="s">
        <v>4</v>
      </c>
      <c r="D249" s="1">
        <v>10</v>
      </c>
      <c r="E249" s="1">
        <v>100</v>
      </c>
      <c r="F249" s="1">
        <v>100</v>
      </c>
    </row>
    <row r="250" spans="1:6" ht="14.25" customHeight="1" x14ac:dyDescent="0.2">
      <c r="A250" s="1">
        <v>249</v>
      </c>
      <c r="B250" s="2" t="s">
        <v>169</v>
      </c>
      <c r="C250" s="1" t="s">
        <v>4</v>
      </c>
      <c r="D250" s="1">
        <v>20</v>
      </c>
      <c r="E250" s="1">
        <v>200</v>
      </c>
      <c r="F250" s="1">
        <v>200</v>
      </c>
    </row>
    <row r="251" spans="1:6" ht="14.25" customHeight="1" x14ac:dyDescent="0.2">
      <c r="A251" s="1">
        <v>250</v>
      </c>
      <c r="B251" s="2" t="s">
        <v>170</v>
      </c>
      <c r="C251" s="1" t="s">
        <v>13</v>
      </c>
      <c r="D251" s="1">
        <v>10</v>
      </c>
      <c r="E251" s="1">
        <v>100</v>
      </c>
      <c r="F251" s="1">
        <v>100</v>
      </c>
    </row>
    <row r="252" spans="1:6" ht="14.25" customHeight="1" x14ac:dyDescent="0.2">
      <c r="A252" s="1">
        <v>251</v>
      </c>
      <c r="B252" s="2" t="s">
        <v>171</v>
      </c>
      <c r="C252" s="1" t="s">
        <v>13</v>
      </c>
      <c r="D252" s="1">
        <v>10</v>
      </c>
      <c r="E252" s="1">
        <v>100</v>
      </c>
      <c r="F252" s="1">
        <v>100</v>
      </c>
    </row>
    <row r="253" spans="1:6" ht="14.25" customHeight="1" x14ac:dyDescent="0.2">
      <c r="A253" s="1">
        <v>252</v>
      </c>
      <c r="B253" s="2" t="s">
        <v>172</v>
      </c>
      <c r="C253" s="1" t="s">
        <v>173</v>
      </c>
      <c r="D253" s="1">
        <v>10</v>
      </c>
      <c r="E253" s="1">
        <v>100</v>
      </c>
      <c r="F253" s="1">
        <v>100</v>
      </c>
    </row>
    <row r="254" spans="1:6" ht="14.25" customHeight="1" x14ac:dyDescent="0.2">
      <c r="A254" s="1">
        <v>253</v>
      </c>
      <c r="B254" s="2" t="s">
        <v>174</v>
      </c>
      <c r="C254" s="1" t="s">
        <v>2</v>
      </c>
      <c r="D254" s="1">
        <v>5</v>
      </c>
      <c r="E254" s="1">
        <v>50</v>
      </c>
      <c r="F254" s="1">
        <v>90</v>
      </c>
    </row>
    <row r="255" spans="1:6" ht="14.25" customHeight="1" x14ac:dyDescent="0.2">
      <c r="A255" s="1">
        <v>254</v>
      </c>
      <c r="B255" s="2" t="s">
        <v>175</v>
      </c>
      <c r="C255" s="1" t="s">
        <v>2</v>
      </c>
      <c r="D255" s="1">
        <v>10</v>
      </c>
      <c r="E255" s="1">
        <v>100</v>
      </c>
      <c r="F255" s="1">
        <v>60</v>
      </c>
    </row>
    <row r="256" spans="1:6" ht="14.25" customHeight="1" x14ac:dyDescent="0.2">
      <c r="A256" s="1">
        <v>255</v>
      </c>
      <c r="B256" s="2" t="s">
        <v>176</v>
      </c>
      <c r="C256" s="1" t="s">
        <v>34</v>
      </c>
      <c r="D256" s="1">
        <v>10</v>
      </c>
      <c r="E256" s="1">
        <v>100</v>
      </c>
      <c r="F256" s="1">
        <v>100</v>
      </c>
    </row>
    <row r="257" spans="1:6" ht="14.25" customHeight="1" x14ac:dyDescent="0.25">
      <c r="A257" s="1">
        <v>256</v>
      </c>
      <c r="B257" s="13" t="s">
        <v>177</v>
      </c>
      <c r="C257" s="1" t="s">
        <v>34</v>
      </c>
      <c r="D257" s="1">
        <v>10</v>
      </c>
      <c r="E257" s="1">
        <v>100</v>
      </c>
      <c r="F257" s="1">
        <v>100</v>
      </c>
    </row>
    <row r="258" spans="1:6" ht="14.25" customHeight="1" x14ac:dyDescent="0.2">
      <c r="A258" s="1">
        <v>257</v>
      </c>
      <c r="B258" s="8" t="s">
        <v>178</v>
      </c>
      <c r="C258" s="1" t="s">
        <v>2</v>
      </c>
      <c r="D258" s="1">
        <v>5</v>
      </c>
      <c r="E258" s="1">
        <v>50</v>
      </c>
      <c r="F258" s="1">
        <v>50</v>
      </c>
    </row>
    <row r="259" spans="1:6" ht="14.25" customHeight="1" x14ac:dyDescent="0.2">
      <c r="A259" s="1">
        <v>258</v>
      </c>
      <c r="B259" s="11" t="s">
        <v>179</v>
      </c>
      <c r="C259" s="1" t="s">
        <v>2</v>
      </c>
      <c r="D259" s="1">
        <v>5</v>
      </c>
      <c r="E259" s="1">
        <v>50</v>
      </c>
      <c r="F259" s="1">
        <v>50</v>
      </c>
    </row>
    <row r="260" spans="1:6" ht="14.25" customHeight="1" x14ac:dyDescent="0.2">
      <c r="A260" s="1">
        <v>259</v>
      </c>
      <c r="B260" s="8" t="s">
        <v>180</v>
      </c>
      <c r="C260" s="1" t="s">
        <v>2</v>
      </c>
      <c r="D260" s="1">
        <v>5</v>
      </c>
      <c r="E260" s="1">
        <v>50</v>
      </c>
      <c r="F260" s="1">
        <v>50</v>
      </c>
    </row>
    <row r="261" spans="1:6" ht="14.25" customHeight="1" x14ac:dyDescent="0.2">
      <c r="A261" s="1">
        <v>260</v>
      </c>
      <c r="B261" s="8" t="s">
        <v>181</v>
      </c>
      <c r="C261" s="1" t="s">
        <v>2</v>
      </c>
      <c r="D261" s="1">
        <v>5</v>
      </c>
      <c r="E261" s="1">
        <v>50</v>
      </c>
      <c r="F261" s="1">
        <v>50</v>
      </c>
    </row>
    <row r="262" spans="1:6" ht="14.25" customHeight="1" x14ac:dyDescent="0.2">
      <c r="A262" s="1">
        <v>261</v>
      </c>
      <c r="B262" s="2" t="s">
        <v>182</v>
      </c>
      <c r="C262" s="1" t="s">
        <v>183</v>
      </c>
      <c r="D262" s="1">
        <v>20</v>
      </c>
      <c r="E262" s="1">
        <v>200</v>
      </c>
      <c r="F262" s="1">
        <v>200</v>
      </c>
    </row>
    <row r="263" spans="1:6" ht="14.25" customHeight="1" x14ac:dyDescent="0.2">
      <c r="A263" s="1">
        <v>262</v>
      </c>
      <c r="B263" s="2" t="s">
        <v>184</v>
      </c>
      <c r="C263" s="1" t="s">
        <v>183</v>
      </c>
      <c r="D263" s="1">
        <v>20</v>
      </c>
      <c r="E263" s="1">
        <v>200</v>
      </c>
      <c r="F263" s="1">
        <v>200</v>
      </c>
    </row>
    <row r="264" spans="1:6" ht="14.25" customHeight="1" x14ac:dyDescent="0.2">
      <c r="A264" s="1">
        <v>263</v>
      </c>
      <c r="B264" s="2" t="s">
        <v>185</v>
      </c>
      <c r="C264" s="1" t="s">
        <v>2</v>
      </c>
      <c r="D264" s="1">
        <v>6</v>
      </c>
      <c r="E264" s="1">
        <v>60</v>
      </c>
      <c r="F264" s="1">
        <v>60</v>
      </c>
    </row>
    <row r="265" spans="1:6" ht="14.25" customHeight="1" x14ac:dyDescent="0.2">
      <c r="A265" s="1">
        <v>264</v>
      </c>
      <c r="B265" s="2" t="s">
        <v>186</v>
      </c>
      <c r="C265" s="1" t="s">
        <v>34</v>
      </c>
      <c r="D265" s="1">
        <v>10</v>
      </c>
      <c r="E265" s="1">
        <v>100</v>
      </c>
      <c r="F265" s="1">
        <v>100</v>
      </c>
    </row>
    <row r="266" spans="1:6" ht="14.25" customHeight="1" x14ac:dyDescent="0.2">
      <c r="A266" s="1">
        <v>265</v>
      </c>
      <c r="B266" s="2" t="s">
        <v>187</v>
      </c>
      <c r="C266" s="1" t="s">
        <v>2</v>
      </c>
      <c r="D266" s="1">
        <v>5</v>
      </c>
      <c r="E266" s="1">
        <v>50</v>
      </c>
      <c r="F266" s="1">
        <v>50</v>
      </c>
    </row>
    <row r="267" spans="1:6" ht="14.25" customHeight="1" x14ac:dyDescent="0.2">
      <c r="A267" s="1">
        <v>266</v>
      </c>
      <c r="B267" s="1" t="s">
        <v>188</v>
      </c>
      <c r="C267" s="1" t="s">
        <v>34</v>
      </c>
      <c r="D267" s="1">
        <v>5</v>
      </c>
      <c r="E267" s="1">
        <v>50</v>
      </c>
      <c r="F267" s="1">
        <v>40</v>
      </c>
    </row>
    <row r="268" spans="1:6" ht="14.25" customHeight="1" x14ac:dyDescent="0.25">
      <c r="A268" s="1">
        <v>267</v>
      </c>
      <c r="B268" s="14" t="s">
        <v>189</v>
      </c>
      <c r="C268" s="2" t="s">
        <v>190</v>
      </c>
      <c r="D268" s="2">
        <v>5</v>
      </c>
      <c r="E268" s="1">
        <v>50</v>
      </c>
      <c r="F268" s="1">
        <v>40</v>
      </c>
    </row>
    <row r="269" spans="1:6" ht="14.25" customHeight="1" x14ac:dyDescent="0.25">
      <c r="A269" s="1">
        <v>268</v>
      </c>
      <c r="B269" s="15" t="s">
        <v>191</v>
      </c>
      <c r="C269" s="16" t="s">
        <v>4</v>
      </c>
      <c r="D269" s="16">
        <v>5</v>
      </c>
      <c r="E269" s="1">
        <v>50</v>
      </c>
      <c r="F269" s="1">
        <v>40</v>
      </c>
    </row>
    <row r="270" spans="1:6" ht="14.25" customHeight="1" x14ac:dyDescent="0.25">
      <c r="A270" s="1">
        <v>269</v>
      </c>
      <c r="B270" s="3" t="s">
        <v>192</v>
      </c>
      <c r="C270" s="1" t="s">
        <v>2</v>
      </c>
      <c r="D270" s="1">
        <v>5</v>
      </c>
      <c r="E270" s="1">
        <v>50</v>
      </c>
      <c r="F270" s="1">
        <v>40</v>
      </c>
    </row>
    <row r="271" spans="1:6" ht="14.25" customHeight="1" x14ac:dyDescent="0.25">
      <c r="A271" s="1">
        <v>270</v>
      </c>
      <c r="B271" s="17" t="s">
        <v>193</v>
      </c>
      <c r="C271" s="1" t="s">
        <v>2</v>
      </c>
      <c r="D271" s="1">
        <v>10</v>
      </c>
      <c r="E271" s="1">
        <v>100</v>
      </c>
      <c r="F271" s="1">
        <v>100</v>
      </c>
    </row>
    <row r="272" spans="1:6" ht="14.25" customHeight="1" x14ac:dyDescent="0.2">
      <c r="A272" s="1">
        <v>271</v>
      </c>
      <c r="B272" s="2" t="s">
        <v>194</v>
      </c>
      <c r="C272" s="1" t="s">
        <v>33</v>
      </c>
      <c r="D272" s="1">
        <v>5</v>
      </c>
      <c r="E272" s="1">
        <v>50</v>
      </c>
      <c r="F272" s="1">
        <v>50</v>
      </c>
    </row>
    <row r="273" spans="1:6" ht="14.25" customHeight="1" x14ac:dyDescent="0.2">
      <c r="A273" s="1">
        <v>272</v>
      </c>
      <c r="B273" s="2" t="s">
        <v>195</v>
      </c>
      <c r="C273" s="1" t="s">
        <v>183</v>
      </c>
      <c r="D273" s="1">
        <v>10</v>
      </c>
      <c r="E273" s="1">
        <v>100</v>
      </c>
      <c r="F273" s="1">
        <v>100</v>
      </c>
    </row>
    <row r="274" spans="1:6" ht="14.25" customHeight="1" x14ac:dyDescent="0.2">
      <c r="A274" s="1">
        <v>273</v>
      </c>
      <c r="B274" s="2" t="s">
        <v>196</v>
      </c>
      <c r="C274" s="1" t="s">
        <v>33</v>
      </c>
      <c r="D274" s="1">
        <v>5</v>
      </c>
      <c r="E274" s="1">
        <v>50</v>
      </c>
      <c r="F274" s="1">
        <v>50</v>
      </c>
    </row>
    <row r="275" spans="1:6" ht="14.25" customHeight="1" x14ac:dyDescent="0.2">
      <c r="A275" s="1">
        <v>274</v>
      </c>
      <c r="B275" s="2" t="s">
        <v>197</v>
      </c>
      <c r="C275" s="1" t="s">
        <v>4</v>
      </c>
      <c r="D275" s="1">
        <v>8</v>
      </c>
      <c r="E275" s="1">
        <v>80</v>
      </c>
      <c r="F275" s="1">
        <v>80</v>
      </c>
    </row>
    <row r="276" spans="1:6" ht="14.25" customHeight="1" x14ac:dyDescent="0.2">
      <c r="A276" s="1">
        <v>275</v>
      </c>
      <c r="B276" s="2" t="s">
        <v>198</v>
      </c>
      <c r="C276" s="1" t="s">
        <v>2</v>
      </c>
      <c r="D276" s="1">
        <v>10</v>
      </c>
      <c r="E276" s="1">
        <v>100</v>
      </c>
      <c r="F276" s="1">
        <v>100</v>
      </c>
    </row>
    <row r="277" spans="1:6" ht="14.25" customHeight="1" x14ac:dyDescent="0.2">
      <c r="A277" s="1">
        <v>276</v>
      </c>
      <c r="B277" s="2" t="s">
        <v>199</v>
      </c>
      <c r="C277" s="1" t="s">
        <v>13</v>
      </c>
      <c r="D277" s="1">
        <v>5</v>
      </c>
      <c r="E277" s="1">
        <v>30</v>
      </c>
      <c r="F277" s="1">
        <v>30</v>
      </c>
    </row>
    <row r="278" spans="1:6" ht="14.25" customHeight="1" x14ac:dyDescent="0.2">
      <c r="A278" s="1">
        <v>277</v>
      </c>
      <c r="B278" s="2" t="s">
        <v>200</v>
      </c>
      <c r="C278" s="1" t="s">
        <v>2</v>
      </c>
      <c r="D278" s="1">
        <v>5</v>
      </c>
      <c r="E278" s="1">
        <v>50</v>
      </c>
      <c r="F278" s="1">
        <v>150</v>
      </c>
    </row>
    <row r="279" spans="1:6" ht="14.25" customHeight="1" x14ac:dyDescent="0.2">
      <c r="A279" s="1">
        <v>278</v>
      </c>
      <c r="B279" s="2" t="s">
        <v>201</v>
      </c>
      <c r="C279" s="1" t="s">
        <v>4</v>
      </c>
      <c r="D279" s="1">
        <v>5</v>
      </c>
      <c r="E279" s="1">
        <v>50</v>
      </c>
      <c r="F279" s="1">
        <v>100</v>
      </c>
    </row>
    <row r="280" spans="1:6" ht="14.25" customHeight="1" x14ac:dyDescent="0.2">
      <c r="A280" s="1">
        <v>279</v>
      </c>
      <c r="B280" s="2" t="s">
        <v>202</v>
      </c>
      <c r="C280" s="1" t="s">
        <v>2</v>
      </c>
      <c r="D280" s="1">
        <v>20</v>
      </c>
      <c r="E280" s="1">
        <v>200</v>
      </c>
      <c r="F280" s="1">
        <v>200</v>
      </c>
    </row>
    <row r="281" spans="1:6" ht="14.25" customHeight="1" x14ac:dyDescent="0.2">
      <c r="A281" s="1">
        <v>280</v>
      </c>
      <c r="B281" s="2" t="s">
        <v>203</v>
      </c>
      <c r="C281" s="1" t="s">
        <v>2</v>
      </c>
      <c r="D281" s="1">
        <v>10</v>
      </c>
      <c r="E281" s="1">
        <v>100</v>
      </c>
      <c r="F281" s="1">
        <v>100</v>
      </c>
    </row>
    <row r="282" spans="1:6" ht="14.25" customHeight="1" x14ac:dyDescent="0.2">
      <c r="A282" s="1">
        <v>281</v>
      </c>
      <c r="B282" s="2" t="s">
        <v>204</v>
      </c>
      <c r="C282" s="1" t="s">
        <v>2</v>
      </c>
      <c r="D282" s="1">
        <v>5</v>
      </c>
      <c r="E282" s="1">
        <v>50</v>
      </c>
      <c r="F282" s="1">
        <v>50</v>
      </c>
    </row>
    <row r="283" spans="1:6" ht="14.25" customHeight="1" x14ac:dyDescent="0.2">
      <c r="A283" s="1">
        <v>282</v>
      </c>
      <c r="B283" s="2" t="s">
        <v>205</v>
      </c>
      <c r="C283" s="1" t="s">
        <v>2</v>
      </c>
      <c r="D283" s="1">
        <v>8</v>
      </c>
      <c r="E283" s="1">
        <v>80</v>
      </c>
      <c r="F283" s="1">
        <v>80</v>
      </c>
    </row>
    <row r="284" spans="1:6" ht="14.25" customHeight="1" x14ac:dyDescent="0.2">
      <c r="A284" s="1">
        <v>283</v>
      </c>
      <c r="B284" s="2" t="s">
        <v>206</v>
      </c>
      <c r="C284" s="1" t="s">
        <v>2</v>
      </c>
      <c r="D284" s="1">
        <v>8</v>
      </c>
      <c r="E284" s="1">
        <v>80</v>
      </c>
      <c r="F284" s="1">
        <v>80</v>
      </c>
    </row>
    <row r="285" spans="1:6" ht="14.25" customHeight="1" x14ac:dyDescent="0.2">
      <c r="A285" s="1">
        <v>284</v>
      </c>
      <c r="B285" s="2" t="s">
        <v>207</v>
      </c>
      <c r="C285" s="1" t="s">
        <v>34</v>
      </c>
      <c r="D285" s="1">
        <v>10</v>
      </c>
      <c r="E285" s="1">
        <v>100</v>
      </c>
      <c r="F285" s="1">
        <v>100</v>
      </c>
    </row>
    <row r="286" spans="1:6" ht="14.25" customHeight="1" x14ac:dyDescent="0.2">
      <c r="A286" s="1">
        <v>285</v>
      </c>
      <c r="B286" s="2" t="s">
        <v>208</v>
      </c>
      <c r="C286" s="1" t="s">
        <v>2</v>
      </c>
      <c r="D286" s="1">
        <v>30</v>
      </c>
      <c r="E286" s="1">
        <v>300</v>
      </c>
      <c r="F286" s="1">
        <v>300</v>
      </c>
    </row>
    <row r="287" spans="1:6" ht="14.25" customHeight="1" x14ac:dyDescent="0.2">
      <c r="A287" s="1">
        <v>286</v>
      </c>
      <c r="B287" s="2" t="s">
        <v>209</v>
      </c>
      <c r="C287" s="1" t="s">
        <v>2</v>
      </c>
      <c r="D287" s="1">
        <v>5</v>
      </c>
      <c r="E287" s="1">
        <v>50</v>
      </c>
      <c r="F287" s="1">
        <v>50</v>
      </c>
    </row>
    <row r="288" spans="1:6" ht="14.25" customHeight="1" x14ac:dyDescent="0.2">
      <c r="A288" s="1">
        <v>287</v>
      </c>
      <c r="B288" s="2" t="s">
        <v>210</v>
      </c>
      <c r="C288" s="1" t="s">
        <v>4</v>
      </c>
      <c r="D288" s="1">
        <v>8</v>
      </c>
      <c r="E288" s="1">
        <v>80</v>
      </c>
      <c r="F288" s="1">
        <v>80</v>
      </c>
    </row>
    <row r="289" spans="1:6" ht="14.25" customHeight="1" x14ac:dyDescent="0.2">
      <c r="A289" s="1">
        <v>288</v>
      </c>
      <c r="B289" s="2" t="s">
        <v>354</v>
      </c>
      <c r="C289" s="1" t="s">
        <v>2</v>
      </c>
      <c r="D289" s="1">
        <v>10</v>
      </c>
      <c r="E289" s="1">
        <v>100</v>
      </c>
      <c r="F289" s="1">
        <v>100</v>
      </c>
    </row>
    <row r="290" spans="1:6" ht="14.25" customHeight="1" x14ac:dyDescent="0.2">
      <c r="A290" s="1">
        <v>289</v>
      </c>
      <c r="B290" s="2" t="s">
        <v>355</v>
      </c>
      <c r="C290" s="1" t="s">
        <v>2</v>
      </c>
      <c r="D290" s="1">
        <v>10</v>
      </c>
      <c r="E290" s="1">
        <v>100</v>
      </c>
      <c r="F290" s="1">
        <v>100</v>
      </c>
    </row>
    <row r="291" spans="1:6" ht="14.25" customHeight="1" x14ac:dyDescent="0.2">
      <c r="A291" s="1">
        <v>290</v>
      </c>
      <c r="B291" s="2" t="s">
        <v>356</v>
      </c>
      <c r="C291" s="1" t="s">
        <v>2</v>
      </c>
      <c r="D291" s="1">
        <v>10</v>
      </c>
      <c r="E291" s="1">
        <v>100</v>
      </c>
      <c r="F291" s="1">
        <v>100</v>
      </c>
    </row>
    <row r="292" spans="1:6" ht="14.25" customHeight="1" x14ac:dyDescent="0.2">
      <c r="A292" s="1">
        <v>291</v>
      </c>
      <c r="B292" s="2" t="s">
        <v>211</v>
      </c>
      <c r="C292" s="1" t="s">
        <v>4</v>
      </c>
      <c r="D292" s="1">
        <v>30</v>
      </c>
      <c r="E292" s="1">
        <v>300</v>
      </c>
      <c r="F292" s="1">
        <v>300</v>
      </c>
    </row>
    <row r="293" spans="1:6" ht="33.75" customHeight="1" x14ac:dyDescent="0.2">
      <c r="A293" s="1">
        <v>292</v>
      </c>
      <c r="B293" s="2" t="s">
        <v>212</v>
      </c>
      <c r="C293" s="1" t="s">
        <v>2</v>
      </c>
      <c r="D293" s="1">
        <v>10</v>
      </c>
      <c r="E293" s="1">
        <v>100</v>
      </c>
      <c r="F293" s="1">
        <v>200</v>
      </c>
    </row>
    <row r="294" spans="1:6" ht="14.25" customHeight="1" x14ac:dyDescent="0.2">
      <c r="A294" s="1">
        <v>293</v>
      </c>
      <c r="B294" s="2" t="s">
        <v>213</v>
      </c>
      <c r="C294" s="1" t="s">
        <v>214</v>
      </c>
      <c r="D294" s="1">
        <v>10</v>
      </c>
      <c r="E294" s="1">
        <v>100</v>
      </c>
      <c r="F294" s="1">
        <v>300</v>
      </c>
    </row>
    <row r="295" spans="1:6" ht="14.25" customHeight="1" x14ac:dyDescent="0.2">
      <c r="A295" s="1">
        <v>294</v>
      </c>
      <c r="B295" s="2" t="s">
        <v>215</v>
      </c>
      <c r="C295" s="1" t="s">
        <v>2</v>
      </c>
      <c r="D295" s="1">
        <v>8</v>
      </c>
      <c r="E295" s="1">
        <v>80</v>
      </c>
      <c r="F295" s="1">
        <v>80</v>
      </c>
    </row>
    <row r="296" spans="1:6" ht="14.25" customHeight="1" x14ac:dyDescent="0.2">
      <c r="A296" s="1">
        <v>295</v>
      </c>
      <c r="B296" s="2" t="s">
        <v>216</v>
      </c>
      <c r="C296" s="1" t="s">
        <v>2</v>
      </c>
      <c r="D296" s="1">
        <v>8</v>
      </c>
      <c r="E296" s="1">
        <v>80</v>
      </c>
      <c r="F296" s="1">
        <v>80</v>
      </c>
    </row>
    <row r="297" spans="1:6" ht="14.25" customHeight="1" x14ac:dyDescent="0.2">
      <c r="A297" s="1">
        <v>296</v>
      </c>
      <c r="B297" s="1" t="s">
        <v>217</v>
      </c>
      <c r="C297" s="1" t="s">
        <v>2</v>
      </c>
      <c r="D297" s="1">
        <v>5</v>
      </c>
      <c r="E297" s="1">
        <v>50</v>
      </c>
      <c r="F297" s="1">
        <v>50</v>
      </c>
    </row>
    <row r="298" spans="1:6" ht="14.25" customHeight="1" x14ac:dyDescent="0.2">
      <c r="A298" s="1">
        <v>297</v>
      </c>
      <c r="B298" s="2" t="s">
        <v>218</v>
      </c>
      <c r="C298" s="1" t="s">
        <v>2</v>
      </c>
      <c r="D298" s="1">
        <v>10</v>
      </c>
      <c r="E298" s="1">
        <v>100</v>
      </c>
      <c r="F298" s="1">
        <v>100</v>
      </c>
    </row>
    <row r="299" spans="1:6" ht="14.25" customHeight="1" x14ac:dyDescent="0.2">
      <c r="A299" s="1">
        <v>298</v>
      </c>
      <c r="B299" s="2" t="s">
        <v>219</v>
      </c>
      <c r="C299" s="1" t="s">
        <v>2</v>
      </c>
      <c r="D299" s="1">
        <v>5</v>
      </c>
      <c r="E299" s="1">
        <v>50</v>
      </c>
      <c r="F299" s="1">
        <v>90</v>
      </c>
    </row>
    <row r="300" spans="1:6" ht="14.25" customHeight="1" x14ac:dyDescent="0.2">
      <c r="A300" s="1">
        <v>299</v>
      </c>
      <c r="B300" s="2" t="s">
        <v>220</v>
      </c>
      <c r="C300" s="2" t="s">
        <v>2</v>
      </c>
      <c r="D300" s="2">
        <v>5</v>
      </c>
      <c r="E300" s="2">
        <v>50</v>
      </c>
      <c r="F300" s="2">
        <v>20</v>
      </c>
    </row>
    <row r="301" spans="1:6" ht="14.25" customHeight="1" x14ac:dyDescent="0.2">
      <c r="A301" s="1">
        <v>300</v>
      </c>
      <c r="B301" s="2" t="s">
        <v>221</v>
      </c>
      <c r="C301" s="2" t="s">
        <v>2</v>
      </c>
      <c r="D301" s="2">
        <v>10</v>
      </c>
      <c r="E301" s="2">
        <v>100</v>
      </c>
      <c r="F301" s="2">
        <v>100</v>
      </c>
    </row>
    <row r="302" spans="1:6" ht="14.25" customHeight="1" x14ac:dyDescent="0.2">
      <c r="A302" s="1">
        <v>301</v>
      </c>
      <c r="B302" s="2" t="s">
        <v>222</v>
      </c>
      <c r="C302" s="1" t="s">
        <v>2</v>
      </c>
      <c r="D302" s="1">
        <v>5</v>
      </c>
      <c r="E302" s="1">
        <v>50</v>
      </c>
      <c r="F302" s="1">
        <v>50</v>
      </c>
    </row>
    <row r="303" spans="1:6" ht="14.25" customHeight="1" x14ac:dyDescent="0.2">
      <c r="A303" s="1">
        <v>302</v>
      </c>
      <c r="B303" s="2" t="s">
        <v>223</v>
      </c>
      <c r="C303" s="1" t="s">
        <v>2</v>
      </c>
      <c r="D303" s="1">
        <v>10</v>
      </c>
      <c r="E303" s="1">
        <v>100</v>
      </c>
      <c r="F303" s="1">
        <v>120</v>
      </c>
    </row>
    <row r="304" spans="1:6" ht="409.5" customHeight="1" x14ac:dyDescent="0.2">
      <c r="A304" s="1">
        <v>303</v>
      </c>
      <c r="B304" s="2" t="s">
        <v>357</v>
      </c>
      <c r="C304" s="1" t="s">
        <v>2</v>
      </c>
      <c r="D304" s="1">
        <v>10</v>
      </c>
      <c r="E304" s="1">
        <v>100</v>
      </c>
      <c r="F304" s="1">
        <v>500</v>
      </c>
    </row>
    <row r="305" spans="1:6" ht="14.25" customHeight="1" x14ac:dyDescent="0.2">
      <c r="A305" s="1">
        <v>304</v>
      </c>
      <c r="B305" s="2" t="s">
        <v>358</v>
      </c>
      <c r="C305" s="1" t="s">
        <v>2</v>
      </c>
      <c r="D305" s="1">
        <v>20</v>
      </c>
      <c r="E305" s="1">
        <v>200</v>
      </c>
      <c r="F305" s="1">
        <v>200</v>
      </c>
    </row>
    <row r="306" spans="1:6" ht="14.25" customHeight="1" x14ac:dyDescent="0.2">
      <c r="A306" s="1">
        <v>305</v>
      </c>
      <c r="B306" s="2" t="s">
        <v>359</v>
      </c>
      <c r="C306" s="1" t="s">
        <v>2</v>
      </c>
      <c r="D306" s="1">
        <v>50</v>
      </c>
      <c r="E306" s="1">
        <v>500</v>
      </c>
      <c r="F306" s="1">
        <v>800</v>
      </c>
    </row>
    <row r="307" spans="1:6" ht="14.25" customHeight="1" x14ac:dyDescent="0.2">
      <c r="A307" s="1">
        <v>306</v>
      </c>
      <c r="B307" s="2" t="s">
        <v>224</v>
      </c>
      <c r="C307" s="1" t="s">
        <v>2</v>
      </c>
      <c r="D307" s="1">
        <v>5</v>
      </c>
      <c r="E307" s="1">
        <v>50</v>
      </c>
      <c r="F307" s="1">
        <v>100</v>
      </c>
    </row>
    <row r="308" spans="1:6" ht="14.25" customHeight="1" x14ac:dyDescent="0.2">
      <c r="A308" s="1">
        <v>307</v>
      </c>
      <c r="B308" s="2" t="s">
        <v>225</v>
      </c>
      <c r="C308" s="1" t="s">
        <v>34</v>
      </c>
      <c r="D308" s="1">
        <v>5</v>
      </c>
      <c r="E308" s="1">
        <v>50</v>
      </c>
      <c r="F308" s="1">
        <v>200</v>
      </c>
    </row>
    <row r="309" spans="1:6" ht="14.25" customHeight="1" x14ac:dyDescent="0.2">
      <c r="A309" s="1">
        <v>308</v>
      </c>
      <c r="B309" s="2" t="s">
        <v>226</v>
      </c>
      <c r="C309" s="1" t="s">
        <v>2</v>
      </c>
      <c r="D309" s="1">
        <v>10</v>
      </c>
      <c r="E309" s="1">
        <v>100</v>
      </c>
      <c r="F309" s="1">
        <v>200</v>
      </c>
    </row>
    <row r="310" spans="1:6" ht="14.25" customHeight="1" x14ac:dyDescent="0.2">
      <c r="A310" s="1">
        <v>309</v>
      </c>
      <c r="B310" s="2" t="s">
        <v>227</v>
      </c>
      <c r="C310" s="1" t="s">
        <v>2</v>
      </c>
      <c r="D310" s="1">
        <v>10</v>
      </c>
      <c r="E310" s="1">
        <v>100</v>
      </c>
      <c r="F310" s="1">
        <v>100</v>
      </c>
    </row>
    <row r="311" spans="1:6" ht="14.25" customHeight="1" x14ac:dyDescent="0.2">
      <c r="A311" s="1">
        <v>310</v>
      </c>
      <c r="B311" s="2" t="s">
        <v>228</v>
      </c>
      <c r="C311" s="1" t="s">
        <v>2</v>
      </c>
      <c r="D311" s="1">
        <v>5</v>
      </c>
      <c r="E311" s="1">
        <v>20</v>
      </c>
      <c r="F311" s="1">
        <v>20</v>
      </c>
    </row>
    <row r="312" spans="1:6" ht="14.25" customHeight="1" x14ac:dyDescent="0.2">
      <c r="A312" s="1">
        <v>311</v>
      </c>
      <c r="B312" s="2" t="s">
        <v>229</v>
      </c>
      <c r="C312" s="1" t="s">
        <v>4</v>
      </c>
      <c r="D312" s="1">
        <v>20</v>
      </c>
      <c r="E312" s="1">
        <v>1000</v>
      </c>
      <c r="F312" s="1">
        <v>1000</v>
      </c>
    </row>
    <row r="313" spans="1:6" ht="14.25" customHeight="1" x14ac:dyDescent="0.2">
      <c r="A313" s="1">
        <v>312</v>
      </c>
      <c r="B313" s="2" t="s">
        <v>230</v>
      </c>
      <c r="C313" s="1" t="s">
        <v>4</v>
      </c>
      <c r="D313" s="1">
        <v>20</v>
      </c>
      <c r="E313" s="1">
        <v>2000</v>
      </c>
      <c r="F313" s="1">
        <v>2000</v>
      </c>
    </row>
    <row r="314" spans="1:6" ht="14.25" customHeight="1" x14ac:dyDescent="0.2">
      <c r="A314" s="1">
        <v>313</v>
      </c>
      <c r="B314" s="2" t="s">
        <v>231</v>
      </c>
      <c r="C314" s="1" t="s">
        <v>4</v>
      </c>
      <c r="D314" s="1">
        <v>5</v>
      </c>
      <c r="E314" s="1">
        <v>50</v>
      </c>
      <c r="F314" s="1">
        <v>80</v>
      </c>
    </row>
    <row r="315" spans="1:6" ht="14.25" customHeight="1" x14ac:dyDescent="0.2">
      <c r="A315" s="1">
        <v>314</v>
      </c>
      <c r="B315" s="2" t="s">
        <v>232</v>
      </c>
      <c r="C315" s="1" t="s">
        <v>2</v>
      </c>
      <c r="D315" s="1">
        <v>5</v>
      </c>
      <c r="E315" s="1">
        <v>50</v>
      </c>
      <c r="F315" s="1">
        <v>50</v>
      </c>
    </row>
    <row r="316" spans="1:6" ht="14.25" customHeight="1" x14ac:dyDescent="0.2">
      <c r="A316" s="1">
        <v>315</v>
      </c>
      <c r="B316" s="2" t="s">
        <v>233</v>
      </c>
      <c r="C316" s="1" t="s">
        <v>2</v>
      </c>
      <c r="D316" s="1">
        <v>10</v>
      </c>
      <c r="E316" s="1">
        <v>100</v>
      </c>
      <c r="F316" s="1">
        <v>100</v>
      </c>
    </row>
    <row r="317" spans="1:6" ht="14.25" customHeight="1" x14ac:dyDescent="0.2">
      <c r="A317" s="1">
        <v>316</v>
      </c>
      <c r="B317" s="2" t="s">
        <v>234</v>
      </c>
      <c r="C317" s="1" t="s">
        <v>4</v>
      </c>
      <c r="D317" s="1">
        <v>10</v>
      </c>
      <c r="E317" s="1">
        <v>100</v>
      </c>
      <c r="F317" s="1">
        <v>150</v>
      </c>
    </row>
    <row r="318" spans="1:6" ht="14.25" customHeight="1" x14ac:dyDescent="0.2">
      <c r="A318" s="1">
        <v>317</v>
      </c>
      <c r="B318" s="2" t="s">
        <v>235</v>
      </c>
      <c r="C318" s="1" t="s">
        <v>2</v>
      </c>
      <c r="D318" s="1">
        <v>5</v>
      </c>
      <c r="E318" s="1">
        <v>50</v>
      </c>
      <c r="F318" s="1">
        <v>80</v>
      </c>
    </row>
    <row r="319" spans="1:6" ht="14.25" customHeight="1" x14ac:dyDescent="0.2">
      <c r="A319" s="1">
        <v>318</v>
      </c>
      <c r="B319" s="2" t="s">
        <v>236</v>
      </c>
      <c r="C319" s="1" t="s">
        <v>2</v>
      </c>
      <c r="D319" s="1">
        <v>10</v>
      </c>
      <c r="E319" s="1">
        <v>100</v>
      </c>
      <c r="F319" s="1">
        <v>300</v>
      </c>
    </row>
    <row r="320" spans="1:6" ht="14.25" customHeight="1" x14ac:dyDescent="0.2">
      <c r="A320" s="1">
        <v>319</v>
      </c>
      <c r="B320" s="2" t="s">
        <v>360</v>
      </c>
      <c r="C320" s="1" t="s">
        <v>4</v>
      </c>
      <c r="D320" s="1">
        <v>20</v>
      </c>
      <c r="E320" s="1">
        <v>200</v>
      </c>
      <c r="F320" s="1">
        <v>300</v>
      </c>
    </row>
    <row r="321" spans="1:6" ht="14.25" customHeight="1" x14ac:dyDescent="0.2">
      <c r="A321" s="1">
        <v>320</v>
      </c>
      <c r="B321" s="2" t="s">
        <v>237</v>
      </c>
      <c r="C321" s="1" t="s">
        <v>34</v>
      </c>
      <c r="D321" s="1">
        <v>10</v>
      </c>
      <c r="E321" s="1">
        <v>100</v>
      </c>
      <c r="F321" s="1">
        <v>150</v>
      </c>
    </row>
    <row r="322" spans="1:6" ht="14.25" customHeight="1" x14ac:dyDescent="0.2">
      <c r="A322" s="1">
        <v>321</v>
      </c>
      <c r="B322" s="2" t="s">
        <v>238</v>
      </c>
      <c r="C322" s="1" t="s">
        <v>2</v>
      </c>
      <c r="D322" s="1">
        <v>25</v>
      </c>
      <c r="E322" s="1">
        <v>250</v>
      </c>
      <c r="F322" s="1">
        <v>250</v>
      </c>
    </row>
    <row r="323" spans="1:6" ht="14.25" customHeight="1" x14ac:dyDescent="0.2">
      <c r="A323" s="1">
        <v>322</v>
      </c>
      <c r="B323" s="2" t="s">
        <v>239</v>
      </c>
      <c r="C323" s="1" t="s">
        <v>2</v>
      </c>
      <c r="D323" s="1">
        <v>5</v>
      </c>
      <c r="E323" s="1">
        <v>50</v>
      </c>
      <c r="F323" s="1">
        <v>50</v>
      </c>
    </row>
    <row r="324" spans="1:6" ht="14.25" customHeight="1" x14ac:dyDescent="0.2">
      <c r="A324" s="1">
        <v>323</v>
      </c>
      <c r="B324" s="2" t="s">
        <v>240</v>
      </c>
      <c r="C324" s="1" t="s">
        <v>4</v>
      </c>
      <c r="D324" s="1">
        <v>20</v>
      </c>
      <c r="E324" s="1">
        <v>500</v>
      </c>
      <c r="F324" s="1">
        <v>500</v>
      </c>
    </row>
    <row r="325" spans="1:6" ht="14.25" customHeight="1" x14ac:dyDescent="0.2">
      <c r="A325" s="1">
        <v>324</v>
      </c>
      <c r="B325" s="2" t="s">
        <v>241</v>
      </c>
      <c r="C325" s="1" t="s">
        <v>214</v>
      </c>
      <c r="D325" s="1">
        <v>20</v>
      </c>
      <c r="E325" s="1">
        <v>500</v>
      </c>
      <c r="F325" s="1">
        <v>500</v>
      </c>
    </row>
    <row r="326" spans="1:6" ht="14.25" customHeight="1" x14ac:dyDescent="0.2">
      <c r="A326" s="1">
        <v>325</v>
      </c>
      <c r="B326" s="2" t="s">
        <v>242</v>
      </c>
      <c r="C326" s="1" t="s">
        <v>4</v>
      </c>
      <c r="D326" s="1">
        <v>10</v>
      </c>
      <c r="E326" s="1">
        <v>500</v>
      </c>
      <c r="F326" s="1">
        <v>500</v>
      </c>
    </row>
    <row r="327" spans="1:6" ht="14.25" customHeight="1" x14ac:dyDescent="0.2">
      <c r="A327" s="1">
        <v>326</v>
      </c>
      <c r="B327" s="2" t="s">
        <v>243</v>
      </c>
      <c r="C327" s="1" t="s">
        <v>2</v>
      </c>
      <c r="D327" s="1">
        <v>4</v>
      </c>
      <c r="E327" s="1">
        <v>40</v>
      </c>
      <c r="F327" s="1">
        <v>40</v>
      </c>
    </row>
    <row r="328" spans="1:6" ht="14.25" customHeight="1" x14ac:dyDescent="0.2">
      <c r="A328" s="1">
        <v>327</v>
      </c>
      <c r="B328" s="2" t="s">
        <v>244</v>
      </c>
      <c r="C328" s="1" t="s">
        <v>4</v>
      </c>
      <c r="D328" s="1">
        <v>10</v>
      </c>
      <c r="E328" s="1">
        <v>150</v>
      </c>
      <c r="F328" s="1">
        <v>150</v>
      </c>
    </row>
    <row r="329" spans="1:6" ht="14.25" customHeight="1" x14ac:dyDescent="0.2">
      <c r="A329" s="1">
        <v>328</v>
      </c>
      <c r="B329" s="2" t="s">
        <v>245</v>
      </c>
      <c r="C329" s="1" t="s">
        <v>214</v>
      </c>
      <c r="D329" s="1">
        <v>10</v>
      </c>
      <c r="E329" s="1">
        <v>100</v>
      </c>
      <c r="F329" s="1">
        <v>100</v>
      </c>
    </row>
    <row r="330" spans="1:6" ht="14.25" customHeight="1" x14ac:dyDescent="0.2">
      <c r="A330" s="1">
        <v>329</v>
      </c>
      <c r="B330" s="2" t="s">
        <v>361</v>
      </c>
      <c r="C330" s="1" t="s">
        <v>214</v>
      </c>
      <c r="D330" s="1">
        <v>20</v>
      </c>
      <c r="E330" s="1">
        <v>300</v>
      </c>
      <c r="F330" s="1">
        <v>300</v>
      </c>
    </row>
    <row r="331" spans="1:6" ht="14.25" customHeight="1" x14ac:dyDescent="0.2">
      <c r="A331" s="1">
        <v>330</v>
      </c>
      <c r="B331" s="2" t="s">
        <v>362</v>
      </c>
      <c r="C331" s="1" t="s">
        <v>214</v>
      </c>
      <c r="D331" s="1">
        <v>20</v>
      </c>
      <c r="E331" s="1">
        <v>300</v>
      </c>
      <c r="F331" s="1">
        <v>300</v>
      </c>
    </row>
    <row r="332" spans="1:6" ht="14.25" customHeight="1" x14ac:dyDescent="0.2">
      <c r="A332" s="1">
        <v>331</v>
      </c>
      <c r="B332" s="2" t="s">
        <v>363</v>
      </c>
      <c r="C332" s="1" t="s">
        <v>214</v>
      </c>
      <c r="D332" s="1">
        <v>20</v>
      </c>
      <c r="E332" s="1">
        <v>300</v>
      </c>
      <c r="F332" s="1">
        <v>300</v>
      </c>
    </row>
    <row r="333" spans="1:6" ht="14.25" customHeight="1" x14ac:dyDescent="0.2">
      <c r="A333" s="1">
        <v>332</v>
      </c>
      <c r="B333" s="2" t="s">
        <v>364</v>
      </c>
      <c r="C333" s="1" t="s">
        <v>214</v>
      </c>
      <c r="D333" s="1">
        <v>20</v>
      </c>
      <c r="E333" s="1">
        <v>300</v>
      </c>
      <c r="F333" s="1">
        <v>300</v>
      </c>
    </row>
    <row r="334" spans="1:6" ht="14.25" customHeight="1" x14ac:dyDescent="0.2">
      <c r="A334" s="1">
        <v>333</v>
      </c>
      <c r="B334" s="2" t="s">
        <v>246</v>
      </c>
      <c r="C334" s="1" t="s">
        <v>11</v>
      </c>
      <c r="D334" s="1">
        <v>20</v>
      </c>
      <c r="E334" s="1">
        <v>300</v>
      </c>
      <c r="F334" s="1">
        <v>300</v>
      </c>
    </row>
    <row r="335" spans="1:6" ht="14.25" customHeight="1" x14ac:dyDescent="0.2">
      <c r="A335" s="1">
        <v>334</v>
      </c>
      <c r="B335" s="2" t="s">
        <v>365</v>
      </c>
      <c r="C335" s="1" t="s">
        <v>2</v>
      </c>
      <c r="D335" s="1">
        <v>5</v>
      </c>
      <c r="E335" s="1">
        <v>50</v>
      </c>
      <c r="F335" s="1">
        <v>50</v>
      </c>
    </row>
    <row r="336" spans="1:6" ht="14.25" customHeight="1" x14ac:dyDescent="0.2">
      <c r="A336" s="1">
        <v>335</v>
      </c>
      <c r="B336" s="2" t="s">
        <v>247</v>
      </c>
      <c r="C336" s="1" t="s">
        <v>2</v>
      </c>
      <c r="D336" s="1">
        <v>20</v>
      </c>
      <c r="E336" s="1">
        <v>200</v>
      </c>
      <c r="F336" s="1">
        <v>200</v>
      </c>
    </row>
    <row r="337" spans="1:6" ht="14.25" customHeight="1" x14ac:dyDescent="0.2">
      <c r="A337" s="1">
        <v>336</v>
      </c>
      <c r="B337" s="2" t="s">
        <v>248</v>
      </c>
      <c r="C337" s="1" t="s">
        <v>2</v>
      </c>
      <c r="D337" s="1">
        <v>5</v>
      </c>
      <c r="E337" s="1">
        <v>40</v>
      </c>
      <c r="F337" s="1">
        <v>40</v>
      </c>
    </row>
    <row r="338" spans="1:6" ht="14.25" customHeight="1" x14ac:dyDescent="0.2">
      <c r="A338" s="1">
        <v>337</v>
      </c>
      <c r="B338" s="2" t="s">
        <v>249</v>
      </c>
      <c r="C338" s="1" t="s">
        <v>2</v>
      </c>
      <c r="D338" s="1">
        <v>5</v>
      </c>
      <c r="E338" s="1">
        <v>40</v>
      </c>
      <c r="F338" s="1">
        <v>40</v>
      </c>
    </row>
    <row r="339" spans="1:6" ht="14.25" customHeight="1" x14ac:dyDescent="0.2">
      <c r="A339" s="1">
        <v>338</v>
      </c>
      <c r="B339" s="2" t="s">
        <v>250</v>
      </c>
      <c r="C339" s="1" t="s">
        <v>2</v>
      </c>
      <c r="D339" s="1">
        <v>5</v>
      </c>
      <c r="E339" s="1">
        <v>40</v>
      </c>
      <c r="F339" s="1">
        <v>40</v>
      </c>
    </row>
    <row r="340" spans="1:6" ht="14.25" customHeight="1" x14ac:dyDescent="0.2"/>
    <row r="341" spans="1:6" ht="14.25" customHeight="1" x14ac:dyDescent="0.2"/>
    <row r="342" spans="1:6" ht="14.25" customHeight="1" x14ac:dyDescent="0.2"/>
    <row r="343" spans="1:6" ht="14.25" customHeight="1" x14ac:dyDescent="0.2"/>
    <row r="344" spans="1:6" ht="14.25" customHeight="1" x14ac:dyDescent="0.2"/>
    <row r="345" spans="1:6" ht="14.25" customHeight="1" x14ac:dyDescent="0.2"/>
    <row r="346" spans="1:6" ht="14.25" customHeight="1" x14ac:dyDescent="0.2"/>
    <row r="347" spans="1:6" ht="14.25" customHeight="1" x14ac:dyDescent="0.2"/>
    <row r="348" spans="1:6" ht="14.25" customHeight="1" x14ac:dyDescent="0.2"/>
    <row r="349" spans="1:6" ht="14.25" customHeight="1" x14ac:dyDescent="0.2"/>
    <row r="350" spans="1:6" ht="14.25" customHeight="1" x14ac:dyDescent="0.2"/>
    <row r="351" spans="1:6" ht="14.25" customHeight="1" x14ac:dyDescent="0.2"/>
    <row r="352" spans="1:6"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511811024" right="0.511811024" top="0.78740157499999996" bottom="0.7874015749999999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9"/>
  <sheetViews>
    <sheetView workbookViewId="0">
      <selection activeCell="G12" sqref="G12"/>
    </sheetView>
  </sheetViews>
  <sheetFormatPr defaultRowHeight="14.25" x14ac:dyDescent="0.2"/>
  <cols>
    <col min="1" max="1" width="23.25" style="35" customWidth="1"/>
    <col min="2" max="2" width="13" style="32" customWidth="1"/>
    <col min="3" max="4" width="8.375" style="32" bestFit="1" customWidth="1"/>
    <col min="5" max="5" width="7.625" style="32" bestFit="1" customWidth="1"/>
  </cols>
  <sheetData>
    <row r="1" spans="1:5" ht="39" thickBot="1" x14ac:dyDescent="0.25">
      <c r="A1" s="33" t="s">
        <v>251</v>
      </c>
      <c r="B1" s="24" t="s">
        <v>253</v>
      </c>
      <c r="C1" s="24" t="s">
        <v>254</v>
      </c>
      <c r="D1" s="25" t="s">
        <v>255</v>
      </c>
      <c r="E1" s="26" t="s">
        <v>366</v>
      </c>
    </row>
    <row r="2" spans="1:5" x14ac:dyDescent="0.2">
      <c r="A2" s="34">
        <v>1</v>
      </c>
      <c r="B2" s="27" t="s">
        <v>4</v>
      </c>
      <c r="C2" s="27">
        <v>10</v>
      </c>
      <c r="D2" s="28">
        <f>SUM(E2-C2)</f>
        <v>70</v>
      </c>
      <c r="E2" s="27">
        <v>80</v>
      </c>
    </row>
    <row r="3" spans="1:5" x14ac:dyDescent="0.2">
      <c r="A3" s="34">
        <v>2</v>
      </c>
      <c r="B3" s="27" t="s">
        <v>2</v>
      </c>
      <c r="C3" s="27">
        <v>10</v>
      </c>
      <c r="D3" s="28">
        <f t="shared" ref="D3:D66" si="0">SUM(E3-C3)</f>
        <v>90</v>
      </c>
      <c r="E3" s="27">
        <v>100</v>
      </c>
    </row>
    <row r="4" spans="1:5" ht="28.5" x14ac:dyDescent="0.2">
      <c r="A4" s="34">
        <v>3</v>
      </c>
      <c r="B4" s="29" t="s">
        <v>7</v>
      </c>
      <c r="C4" s="29">
        <v>20</v>
      </c>
      <c r="D4" s="28">
        <f t="shared" si="0"/>
        <v>380</v>
      </c>
      <c r="E4" s="27">
        <v>400</v>
      </c>
    </row>
    <row r="5" spans="1:5" x14ac:dyDescent="0.2">
      <c r="A5" s="34">
        <v>4</v>
      </c>
      <c r="B5" s="27" t="s">
        <v>2</v>
      </c>
      <c r="C5" s="27">
        <v>10</v>
      </c>
      <c r="D5" s="28">
        <f t="shared" si="0"/>
        <v>90</v>
      </c>
      <c r="E5" s="27">
        <v>100</v>
      </c>
    </row>
    <row r="6" spans="1:5" x14ac:dyDescent="0.2">
      <c r="A6" s="34">
        <v>5</v>
      </c>
      <c r="B6" s="27" t="s">
        <v>2</v>
      </c>
      <c r="C6" s="27">
        <v>10</v>
      </c>
      <c r="D6" s="28">
        <f t="shared" si="0"/>
        <v>20</v>
      </c>
      <c r="E6" s="27">
        <v>30</v>
      </c>
    </row>
    <row r="7" spans="1:5" x14ac:dyDescent="0.2">
      <c r="A7" s="34">
        <v>6</v>
      </c>
      <c r="B7" s="27" t="s">
        <v>2</v>
      </c>
      <c r="C7" s="27">
        <v>10</v>
      </c>
      <c r="D7" s="28">
        <f t="shared" si="0"/>
        <v>110</v>
      </c>
      <c r="E7" s="27">
        <v>120</v>
      </c>
    </row>
    <row r="8" spans="1:5" x14ac:dyDescent="0.2">
      <c r="A8" s="34">
        <v>7</v>
      </c>
      <c r="B8" s="27" t="s">
        <v>2</v>
      </c>
      <c r="C8" s="27">
        <v>10</v>
      </c>
      <c r="D8" s="28">
        <f t="shared" si="0"/>
        <v>90</v>
      </c>
      <c r="E8" s="27">
        <v>100</v>
      </c>
    </row>
    <row r="9" spans="1:5" x14ac:dyDescent="0.2">
      <c r="A9" s="34">
        <v>8</v>
      </c>
      <c r="B9" s="27" t="s">
        <v>11</v>
      </c>
      <c r="C9" s="27">
        <v>5</v>
      </c>
      <c r="D9" s="28">
        <f t="shared" si="0"/>
        <v>145</v>
      </c>
      <c r="E9" s="27">
        <v>150</v>
      </c>
    </row>
    <row r="10" spans="1:5" x14ac:dyDescent="0.2">
      <c r="A10" s="34">
        <v>9</v>
      </c>
      <c r="B10" s="27" t="s">
        <v>2</v>
      </c>
      <c r="C10" s="27">
        <v>5</v>
      </c>
      <c r="D10" s="28">
        <f t="shared" si="0"/>
        <v>25</v>
      </c>
      <c r="E10" s="27">
        <v>30</v>
      </c>
    </row>
    <row r="11" spans="1:5" x14ac:dyDescent="0.2">
      <c r="A11" s="34">
        <v>10</v>
      </c>
      <c r="B11" s="27" t="s">
        <v>13</v>
      </c>
      <c r="C11" s="27">
        <v>10</v>
      </c>
      <c r="D11" s="28">
        <f t="shared" si="0"/>
        <v>90</v>
      </c>
      <c r="E11" s="27">
        <v>100</v>
      </c>
    </row>
    <row r="12" spans="1:5" x14ac:dyDescent="0.2">
      <c r="A12" s="34">
        <v>11</v>
      </c>
      <c r="B12" s="27" t="s">
        <v>13</v>
      </c>
      <c r="C12" s="27">
        <v>10</v>
      </c>
      <c r="D12" s="28">
        <f t="shared" si="0"/>
        <v>90</v>
      </c>
      <c r="E12" s="27">
        <v>100</v>
      </c>
    </row>
    <row r="13" spans="1:5" x14ac:dyDescent="0.2">
      <c r="A13" s="34">
        <v>12</v>
      </c>
      <c r="B13" s="27" t="s">
        <v>13</v>
      </c>
      <c r="C13" s="27">
        <v>10</v>
      </c>
      <c r="D13" s="28">
        <f t="shared" si="0"/>
        <v>90</v>
      </c>
      <c r="E13" s="27">
        <v>100</v>
      </c>
    </row>
    <row r="14" spans="1:5" x14ac:dyDescent="0.2">
      <c r="A14" s="34">
        <v>13</v>
      </c>
      <c r="B14" s="27" t="s">
        <v>15</v>
      </c>
      <c r="C14" s="27">
        <v>20</v>
      </c>
      <c r="D14" s="28">
        <f t="shared" si="0"/>
        <v>80</v>
      </c>
      <c r="E14" s="27">
        <v>100</v>
      </c>
    </row>
    <row r="15" spans="1:5" x14ac:dyDescent="0.2">
      <c r="A15" s="34">
        <v>14</v>
      </c>
      <c r="B15" s="27" t="s">
        <v>2</v>
      </c>
      <c r="C15" s="27">
        <v>100</v>
      </c>
      <c r="D15" s="28">
        <f t="shared" si="0"/>
        <v>900</v>
      </c>
      <c r="E15" s="27">
        <v>1000</v>
      </c>
    </row>
    <row r="16" spans="1:5" x14ac:dyDescent="0.2">
      <c r="A16" s="34">
        <v>15</v>
      </c>
      <c r="B16" s="27" t="s">
        <v>2</v>
      </c>
      <c r="C16" s="27">
        <v>5</v>
      </c>
      <c r="D16" s="28">
        <f t="shared" si="0"/>
        <v>15</v>
      </c>
      <c r="E16" s="27">
        <v>20</v>
      </c>
    </row>
    <row r="17" spans="1:5" x14ac:dyDescent="0.2">
      <c r="A17" s="34">
        <v>16</v>
      </c>
      <c r="B17" s="27" t="s">
        <v>2</v>
      </c>
      <c r="C17" s="27">
        <v>5</v>
      </c>
      <c r="D17" s="28">
        <f t="shared" si="0"/>
        <v>15</v>
      </c>
      <c r="E17" s="27">
        <v>20</v>
      </c>
    </row>
    <row r="18" spans="1:5" x14ac:dyDescent="0.2">
      <c r="A18" s="34">
        <v>17</v>
      </c>
      <c r="B18" s="27" t="s">
        <v>19</v>
      </c>
      <c r="C18" s="27">
        <v>50</v>
      </c>
      <c r="D18" s="28">
        <f t="shared" si="0"/>
        <v>350</v>
      </c>
      <c r="E18" s="27">
        <v>400</v>
      </c>
    </row>
    <row r="19" spans="1:5" x14ac:dyDescent="0.2">
      <c r="A19" s="34">
        <v>18</v>
      </c>
      <c r="B19" s="27" t="s">
        <v>19</v>
      </c>
      <c r="C19" s="27">
        <v>50</v>
      </c>
      <c r="D19" s="28">
        <f t="shared" si="0"/>
        <v>150</v>
      </c>
      <c r="E19" s="27">
        <v>200</v>
      </c>
    </row>
    <row r="20" spans="1:5" x14ac:dyDescent="0.2">
      <c r="A20" s="34">
        <v>19</v>
      </c>
      <c r="B20" s="27" t="s">
        <v>13</v>
      </c>
      <c r="C20" s="27">
        <v>20</v>
      </c>
      <c r="D20" s="28">
        <f t="shared" si="0"/>
        <v>30</v>
      </c>
      <c r="E20" s="27">
        <v>50</v>
      </c>
    </row>
    <row r="21" spans="1:5" x14ac:dyDescent="0.2">
      <c r="A21" s="34">
        <v>20</v>
      </c>
      <c r="B21" s="27" t="s">
        <v>2</v>
      </c>
      <c r="C21" s="27">
        <v>10</v>
      </c>
      <c r="D21" s="28">
        <f t="shared" si="0"/>
        <v>40</v>
      </c>
      <c r="E21" s="27">
        <v>50</v>
      </c>
    </row>
    <row r="22" spans="1:5" x14ac:dyDescent="0.2">
      <c r="A22" s="34">
        <v>21</v>
      </c>
      <c r="B22" s="27" t="s">
        <v>2</v>
      </c>
      <c r="C22" s="27">
        <v>10</v>
      </c>
      <c r="D22" s="28">
        <f t="shared" si="0"/>
        <v>190</v>
      </c>
      <c r="E22" s="27">
        <v>200</v>
      </c>
    </row>
    <row r="23" spans="1:5" x14ac:dyDescent="0.2">
      <c r="A23" s="34">
        <v>22</v>
      </c>
      <c r="B23" s="27" t="s">
        <v>2</v>
      </c>
      <c r="C23" s="27">
        <v>10</v>
      </c>
      <c r="D23" s="28">
        <f t="shared" si="0"/>
        <v>190</v>
      </c>
      <c r="E23" s="27">
        <v>200</v>
      </c>
    </row>
    <row r="24" spans="1:5" x14ac:dyDescent="0.2">
      <c r="A24" s="34">
        <v>23</v>
      </c>
      <c r="B24" s="27" t="s">
        <v>2</v>
      </c>
      <c r="C24" s="27">
        <v>10</v>
      </c>
      <c r="D24" s="28">
        <f t="shared" si="0"/>
        <v>190</v>
      </c>
      <c r="E24" s="27">
        <v>200</v>
      </c>
    </row>
    <row r="25" spans="1:5" x14ac:dyDescent="0.2">
      <c r="A25" s="34">
        <v>24</v>
      </c>
      <c r="B25" s="27" t="s">
        <v>2</v>
      </c>
      <c r="C25" s="27">
        <v>5</v>
      </c>
      <c r="D25" s="28">
        <f t="shared" si="0"/>
        <v>10</v>
      </c>
      <c r="E25" s="27">
        <v>15</v>
      </c>
    </row>
    <row r="26" spans="1:5" x14ac:dyDescent="0.2">
      <c r="A26" s="34">
        <v>25</v>
      </c>
      <c r="B26" s="27" t="s">
        <v>2</v>
      </c>
      <c r="C26" s="27">
        <v>10</v>
      </c>
      <c r="D26" s="28">
        <f t="shared" si="0"/>
        <v>90</v>
      </c>
      <c r="E26" s="27">
        <v>100</v>
      </c>
    </row>
    <row r="27" spans="1:5" x14ac:dyDescent="0.2">
      <c r="A27" s="34">
        <v>26</v>
      </c>
      <c r="B27" s="27" t="s">
        <v>2</v>
      </c>
      <c r="C27" s="27">
        <v>5</v>
      </c>
      <c r="D27" s="28">
        <f t="shared" si="0"/>
        <v>15</v>
      </c>
      <c r="E27" s="27">
        <v>20</v>
      </c>
    </row>
    <row r="28" spans="1:5" x14ac:dyDescent="0.2">
      <c r="A28" s="34">
        <v>27</v>
      </c>
      <c r="B28" s="30" t="s">
        <v>11</v>
      </c>
      <c r="C28" s="30">
        <v>10</v>
      </c>
      <c r="D28" s="28">
        <f t="shared" si="0"/>
        <v>90</v>
      </c>
      <c r="E28" s="27">
        <v>100</v>
      </c>
    </row>
    <row r="29" spans="1:5" x14ac:dyDescent="0.2">
      <c r="A29" s="34">
        <v>28</v>
      </c>
      <c r="B29" s="30" t="s">
        <v>11</v>
      </c>
      <c r="C29" s="30">
        <v>20</v>
      </c>
      <c r="D29" s="28">
        <f t="shared" si="0"/>
        <v>80</v>
      </c>
      <c r="E29" s="27">
        <v>100</v>
      </c>
    </row>
    <row r="30" spans="1:5" x14ac:dyDescent="0.2">
      <c r="A30" s="34">
        <v>29</v>
      </c>
      <c r="B30" s="30" t="s">
        <v>11</v>
      </c>
      <c r="C30" s="30">
        <v>20</v>
      </c>
      <c r="D30" s="28">
        <f t="shared" si="0"/>
        <v>80</v>
      </c>
      <c r="E30" s="27">
        <v>100</v>
      </c>
    </row>
    <row r="31" spans="1:5" x14ac:dyDescent="0.2">
      <c r="A31" s="34">
        <v>30</v>
      </c>
      <c r="B31" s="30" t="s">
        <v>11</v>
      </c>
      <c r="C31" s="30">
        <v>20</v>
      </c>
      <c r="D31" s="28">
        <f t="shared" si="0"/>
        <v>80</v>
      </c>
      <c r="E31" s="27">
        <v>100</v>
      </c>
    </row>
    <row r="32" spans="1:5" x14ac:dyDescent="0.2">
      <c r="A32" s="34">
        <v>31</v>
      </c>
      <c r="B32" s="30" t="s">
        <v>11</v>
      </c>
      <c r="C32" s="30">
        <v>20</v>
      </c>
      <c r="D32" s="28">
        <f t="shared" si="0"/>
        <v>80</v>
      </c>
      <c r="E32" s="27">
        <v>100</v>
      </c>
    </row>
    <row r="33" spans="1:5" x14ac:dyDescent="0.2">
      <c r="A33" s="34">
        <v>32</v>
      </c>
      <c r="B33" s="30" t="s">
        <v>11</v>
      </c>
      <c r="C33" s="30">
        <v>20</v>
      </c>
      <c r="D33" s="28">
        <f t="shared" si="0"/>
        <v>80</v>
      </c>
      <c r="E33" s="27">
        <v>100</v>
      </c>
    </row>
    <row r="34" spans="1:5" x14ac:dyDescent="0.2">
      <c r="A34" s="34">
        <v>33</v>
      </c>
      <c r="B34" s="30" t="s">
        <v>11</v>
      </c>
      <c r="C34" s="30">
        <v>20</v>
      </c>
      <c r="D34" s="28">
        <f t="shared" si="0"/>
        <v>80</v>
      </c>
      <c r="E34" s="27">
        <v>100</v>
      </c>
    </row>
    <row r="35" spans="1:5" x14ac:dyDescent="0.2">
      <c r="A35" s="34">
        <v>34</v>
      </c>
      <c r="B35" s="30" t="s">
        <v>11</v>
      </c>
      <c r="C35" s="30">
        <v>20</v>
      </c>
      <c r="D35" s="28">
        <f t="shared" si="0"/>
        <v>80</v>
      </c>
      <c r="E35" s="27">
        <v>100</v>
      </c>
    </row>
    <row r="36" spans="1:5" x14ac:dyDescent="0.2">
      <c r="A36" s="34">
        <v>35</v>
      </c>
      <c r="B36" s="30" t="s">
        <v>11</v>
      </c>
      <c r="C36" s="30">
        <v>20</v>
      </c>
      <c r="D36" s="28">
        <f t="shared" si="0"/>
        <v>80</v>
      </c>
      <c r="E36" s="27">
        <v>100</v>
      </c>
    </row>
    <row r="37" spans="1:5" x14ac:dyDescent="0.2">
      <c r="A37" s="34">
        <v>36</v>
      </c>
      <c r="B37" s="30" t="s">
        <v>11</v>
      </c>
      <c r="C37" s="30">
        <v>20</v>
      </c>
      <c r="D37" s="28">
        <f t="shared" si="0"/>
        <v>80</v>
      </c>
      <c r="E37" s="27">
        <v>100</v>
      </c>
    </row>
    <row r="38" spans="1:5" x14ac:dyDescent="0.2">
      <c r="A38" s="34">
        <v>37</v>
      </c>
      <c r="B38" s="30" t="s">
        <v>11</v>
      </c>
      <c r="C38" s="30">
        <v>20</v>
      </c>
      <c r="D38" s="28">
        <f t="shared" si="0"/>
        <v>80</v>
      </c>
      <c r="E38" s="27">
        <v>100</v>
      </c>
    </row>
    <row r="39" spans="1:5" x14ac:dyDescent="0.2">
      <c r="A39" s="34">
        <v>38</v>
      </c>
      <c r="B39" s="30" t="s">
        <v>11</v>
      </c>
      <c r="C39" s="30">
        <v>20</v>
      </c>
      <c r="D39" s="28">
        <f t="shared" si="0"/>
        <v>80</v>
      </c>
      <c r="E39" s="27">
        <v>100</v>
      </c>
    </row>
    <row r="40" spans="1:5" x14ac:dyDescent="0.2">
      <c r="A40" s="34">
        <v>39</v>
      </c>
      <c r="B40" s="30" t="s">
        <v>26</v>
      </c>
      <c r="C40" s="30">
        <v>20</v>
      </c>
      <c r="D40" s="28">
        <f t="shared" si="0"/>
        <v>280</v>
      </c>
      <c r="E40" s="27">
        <v>300</v>
      </c>
    </row>
    <row r="41" spans="1:5" x14ac:dyDescent="0.2">
      <c r="A41" s="34">
        <v>40</v>
      </c>
      <c r="B41" s="30" t="s">
        <v>26</v>
      </c>
      <c r="C41" s="30">
        <v>5</v>
      </c>
      <c r="D41" s="28">
        <f t="shared" si="0"/>
        <v>45</v>
      </c>
      <c r="E41" s="27">
        <v>50</v>
      </c>
    </row>
    <row r="42" spans="1:5" x14ac:dyDescent="0.2">
      <c r="A42" s="34">
        <v>41</v>
      </c>
      <c r="B42" s="30" t="s">
        <v>11</v>
      </c>
      <c r="C42" s="30">
        <v>50</v>
      </c>
      <c r="D42" s="28">
        <f t="shared" si="0"/>
        <v>1950</v>
      </c>
      <c r="E42" s="27">
        <v>2000</v>
      </c>
    </row>
    <row r="43" spans="1:5" x14ac:dyDescent="0.2">
      <c r="A43" s="34">
        <v>42</v>
      </c>
      <c r="B43" s="30" t="s">
        <v>2</v>
      </c>
      <c r="C43" s="30">
        <v>10</v>
      </c>
      <c r="D43" s="28">
        <f t="shared" si="0"/>
        <v>90</v>
      </c>
      <c r="E43" s="27">
        <v>100</v>
      </c>
    </row>
    <row r="44" spans="1:5" x14ac:dyDescent="0.2">
      <c r="A44" s="34">
        <v>43</v>
      </c>
      <c r="B44" s="30" t="s">
        <v>2</v>
      </c>
      <c r="C44" s="30">
        <v>10</v>
      </c>
      <c r="D44" s="28">
        <f t="shared" si="0"/>
        <v>90</v>
      </c>
      <c r="E44" s="27">
        <v>100</v>
      </c>
    </row>
    <row r="45" spans="1:5" x14ac:dyDescent="0.2">
      <c r="A45" s="34">
        <v>44</v>
      </c>
      <c r="B45" s="30" t="s">
        <v>2</v>
      </c>
      <c r="C45" s="30">
        <v>10</v>
      </c>
      <c r="D45" s="28">
        <f t="shared" si="0"/>
        <v>190</v>
      </c>
      <c r="E45" s="27">
        <v>200</v>
      </c>
    </row>
    <row r="46" spans="1:5" x14ac:dyDescent="0.2">
      <c r="A46" s="34">
        <v>45</v>
      </c>
      <c r="B46" s="27" t="s">
        <v>33</v>
      </c>
      <c r="C46" s="27">
        <v>5</v>
      </c>
      <c r="D46" s="28">
        <f t="shared" si="0"/>
        <v>95</v>
      </c>
      <c r="E46" s="27">
        <v>100</v>
      </c>
    </row>
    <row r="47" spans="1:5" x14ac:dyDescent="0.2">
      <c r="A47" s="34">
        <v>46</v>
      </c>
      <c r="B47" s="27" t="s">
        <v>34</v>
      </c>
      <c r="C47" s="27">
        <v>10</v>
      </c>
      <c r="D47" s="28">
        <f t="shared" si="0"/>
        <v>90</v>
      </c>
      <c r="E47" s="27">
        <v>100</v>
      </c>
    </row>
    <row r="48" spans="1:5" x14ac:dyDescent="0.2">
      <c r="A48" s="34">
        <v>47</v>
      </c>
      <c r="B48" s="27" t="s">
        <v>2</v>
      </c>
      <c r="C48" s="27">
        <v>30</v>
      </c>
      <c r="D48" s="28">
        <f t="shared" si="0"/>
        <v>270</v>
      </c>
      <c r="E48" s="27">
        <v>300</v>
      </c>
    </row>
    <row r="49" spans="1:5" x14ac:dyDescent="0.2">
      <c r="A49" s="34">
        <v>48</v>
      </c>
      <c r="B49" s="27" t="s">
        <v>2</v>
      </c>
      <c r="C49" s="27">
        <v>20</v>
      </c>
      <c r="D49" s="28">
        <f t="shared" si="0"/>
        <v>180</v>
      </c>
      <c r="E49" s="27">
        <v>200</v>
      </c>
    </row>
    <row r="50" spans="1:5" x14ac:dyDescent="0.2">
      <c r="A50" s="34">
        <v>49</v>
      </c>
      <c r="B50" s="27" t="s">
        <v>2</v>
      </c>
      <c r="C50" s="27">
        <v>20</v>
      </c>
      <c r="D50" s="28">
        <f t="shared" si="0"/>
        <v>180</v>
      </c>
      <c r="E50" s="27">
        <v>200</v>
      </c>
    </row>
    <row r="51" spans="1:5" x14ac:dyDescent="0.2">
      <c r="A51" s="34">
        <v>50</v>
      </c>
      <c r="B51" s="27" t="s">
        <v>2</v>
      </c>
      <c r="C51" s="27">
        <v>20</v>
      </c>
      <c r="D51" s="28">
        <f t="shared" si="0"/>
        <v>180</v>
      </c>
      <c r="E51" s="27">
        <v>200</v>
      </c>
    </row>
    <row r="52" spans="1:5" x14ac:dyDescent="0.2">
      <c r="A52" s="34">
        <v>51</v>
      </c>
      <c r="B52" s="27" t="s">
        <v>2</v>
      </c>
      <c r="C52" s="27">
        <v>20</v>
      </c>
      <c r="D52" s="28">
        <f t="shared" si="0"/>
        <v>180</v>
      </c>
      <c r="E52" s="27">
        <v>200</v>
      </c>
    </row>
    <row r="53" spans="1:5" x14ac:dyDescent="0.2">
      <c r="A53" s="34">
        <v>52</v>
      </c>
      <c r="B53" s="27" t="s">
        <v>2</v>
      </c>
      <c r="C53" s="27">
        <v>20</v>
      </c>
      <c r="D53" s="28">
        <f t="shared" si="0"/>
        <v>180</v>
      </c>
      <c r="E53" s="27">
        <v>200</v>
      </c>
    </row>
    <row r="54" spans="1:5" x14ac:dyDescent="0.2">
      <c r="A54" s="34">
        <v>53</v>
      </c>
      <c r="B54" s="27" t="s">
        <v>2</v>
      </c>
      <c r="C54" s="27">
        <v>20</v>
      </c>
      <c r="D54" s="28">
        <f t="shared" si="0"/>
        <v>180</v>
      </c>
      <c r="E54" s="27">
        <v>200</v>
      </c>
    </row>
    <row r="55" spans="1:5" x14ac:dyDescent="0.2">
      <c r="A55" s="34">
        <v>54</v>
      </c>
      <c r="B55" s="27" t="s">
        <v>2</v>
      </c>
      <c r="C55" s="27">
        <v>20</v>
      </c>
      <c r="D55" s="28">
        <f t="shared" si="0"/>
        <v>180</v>
      </c>
      <c r="E55" s="27">
        <v>200</v>
      </c>
    </row>
    <row r="56" spans="1:5" x14ac:dyDescent="0.2">
      <c r="A56" s="34">
        <v>55</v>
      </c>
      <c r="B56" s="27" t="s">
        <v>2</v>
      </c>
      <c r="C56" s="27">
        <v>20</v>
      </c>
      <c r="D56" s="28">
        <f t="shared" si="0"/>
        <v>180</v>
      </c>
      <c r="E56" s="27">
        <v>200</v>
      </c>
    </row>
    <row r="57" spans="1:5" x14ac:dyDescent="0.2">
      <c r="A57" s="34">
        <v>56</v>
      </c>
      <c r="B57" s="27" t="s">
        <v>2</v>
      </c>
      <c r="C57" s="27">
        <v>20</v>
      </c>
      <c r="D57" s="28">
        <f t="shared" si="0"/>
        <v>180</v>
      </c>
      <c r="E57" s="27">
        <v>200</v>
      </c>
    </row>
    <row r="58" spans="1:5" x14ac:dyDescent="0.2">
      <c r="A58" s="34">
        <v>57</v>
      </c>
      <c r="B58" s="27" t="s">
        <v>2</v>
      </c>
      <c r="C58" s="27">
        <v>20</v>
      </c>
      <c r="D58" s="28">
        <f t="shared" si="0"/>
        <v>180</v>
      </c>
      <c r="E58" s="27">
        <v>200</v>
      </c>
    </row>
    <row r="59" spans="1:5" x14ac:dyDescent="0.2">
      <c r="A59" s="34">
        <v>58</v>
      </c>
      <c r="B59" s="27" t="s">
        <v>2</v>
      </c>
      <c r="C59" s="27">
        <v>20</v>
      </c>
      <c r="D59" s="28">
        <f t="shared" si="0"/>
        <v>180</v>
      </c>
      <c r="E59" s="27">
        <v>200</v>
      </c>
    </row>
    <row r="60" spans="1:5" x14ac:dyDescent="0.2">
      <c r="A60" s="34">
        <v>59</v>
      </c>
      <c r="B60" s="27" t="s">
        <v>2</v>
      </c>
      <c r="C60" s="27">
        <v>20</v>
      </c>
      <c r="D60" s="28">
        <f t="shared" si="0"/>
        <v>180</v>
      </c>
      <c r="E60" s="27">
        <v>200</v>
      </c>
    </row>
    <row r="61" spans="1:5" x14ac:dyDescent="0.2">
      <c r="A61" s="34">
        <v>60</v>
      </c>
      <c r="B61" s="27" t="s">
        <v>2</v>
      </c>
      <c r="C61" s="27">
        <v>20</v>
      </c>
      <c r="D61" s="28">
        <f t="shared" si="0"/>
        <v>180</v>
      </c>
      <c r="E61" s="27">
        <v>200</v>
      </c>
    </row>
    <row r="62" spans="1:5" x14ac:dyDescent="0.2">
      <c r="A62" s="34">
        <v>61</v>
      </c>
      <c r="B62" s="27" t="s">
        <v>2</v>
      </c>
      <c r="C62" s="27">
        <v>20</v>
      </c>
      <c r="D62" s="28">
        <f t="shared" si="0"/>
        <v>180</v>
      </c>
      <c r="E62" s="27">
        <v>200</v>
      </c>
    </row>
    <row r="63" spans="1:5" x14ac:dyDescent="0.2">
      <c r="A63" s="34">
        <v>62</v>
      </c>
      <c r="B63" s="27" t="s">
        <v>2</v>
      </c>
      <c r="C63" s="27">
        <v>20</v>
      </c>
      <c r="D63" s="28">
        <f t="shared" si="0"/>
        <v>180</v>
      </c>
      <c r="E63" s="27">
        <v>200</v>
      </c>
    </row>
    <row r="64" spans="1:5" x14ac:dyDescent="0.2">
      <c r="A64" s="34">
        <v>63</v>
      </c>
      <c r="B64" s="27" t="s">
        <v>2</v>
      </c>
      <c r="C64" s="27">
        <v>20</v>
      </c>
      <c r="D64" s="28">
        <f t="shared" si="0"/>
        <v>180</v>
      </c>
      <c r="E64" s="27">
        <v>200</v>
      </c>
    </row>
    <row r="65" spans="1:5" x14ac:dyDescent="0.2">
      <c r="A65" s="34">
        <v>64</v>
      </c>
      <c r="B65" s="27" t="s">
        <v>2</v>
      </c>
      <c r="C65" s="27">
        <v>20</v>
      </c>
      <c r="D65" s="28">
        <f t="shared" si="0"/>
        <v>180</v>
      </c>
      <c r="E65" s="27">
        <v>200</v>
      </c>
    </row>
    <row r="66" spans="1:5" x14ac:dyDescent="0.2">
      <c r="A66" s="34">
        <v>65</v>
      </c>
      <c r="B66" s="27" t="s">
        <v>2</v>
      </c>
      <c r="C66" s="27">
        <v>20</v>
      </c>
      <c r="D66" s="28">
        <f t="shared" si="0"/>
        <v>180</v>
      </c>
      <c r="E66" s="27">
        <v>200</v>
      </c>
    </row>
    <row r="67" spans="1:5" x14ac:dyDescent="0.2">
      <c r="A67" s="34">
        <v>66</v>
      </c>
      <c r="B67" s="27" t="s">
        <v>2</v>
      </c>
      <c r="C67" s="27">
        <v>20</v>
      </c>
      <c r="D67" s="28">
        <f t="shared" ref="D67:D130" si="1">SUM(E67-C67)</f>
        <v>180</v>
      </c>
      <c r="E67" s="27">
        <v>200</v>
      </c>
    </row>
    <row r="68" spans="1:5" x14ac:dyDescent="0.2">
      <c r="A68" s="34">
        <v>67</v>
      </c>
      <c r="B68" s="27" t="s">
        <v>2</v>
      </c>
      <c r="C68" s="27">
        <v>20</v>
      </c>
      <c r="D68" s="28">
        <f t="shared" si="1"/>
        <v>180</v>
      </c>
      <c r="E68" s="27">
        <v>200</v>
      </c>
    </row>
    <row r="69" spans="1:5" x14ac:dyDescent="0.2">
      <c r="A69" s="34">
        <v>68</v>
      </c>
      <c r="B69" s="27" t="s">
        <v>2</v>
      </c>
      <c r="C69" s="27">
        <v>20</v>
      </c>
      <c r="D69" s="28">
        <f t="shared" si="1"/>
        <v>180</v>
      </c>
      <c r="E69" s="27">
        <v>200</v>
      </c>
    </row>
    <row r="70" spans="1:5" x14ac:dyDescent="0.2">
      <c r="A70" s="34">
        <v>69</v>
      </c>
      <c r="B70" s="27" t="s">
        <v>2</v>
      </c>
      <c r="C70" s="27">
        <v>20</v>
      </c>
      <c r="D70" s="28">
        <f t="shared" si="1"/>
        <v>180</v>
      </c>
      <c r="E70" s="27">
        <v>200</v>
      </c>
    </row>
    <row r="71" spans="1:5" x14ac:dyDescent="0.2">
      <c r="A71" s="34">
        <v>70</v>
      </c>
      <c r="B71" s="27" t="s">
        <v>2</v>
      </c>
      <c r="C71" s="27">
        <v>20</v>
      </c>
      <c r="D71" s="28">
        <f t="shared" si="1"/>
        <v>180</v>
      </c>
      <c r="E71" s="27">
        <v>200</v>
      </c>
    </row>
    <row r="72" spans="1:5" x14ac:dyDescent="0.2">
      <c r="A72" s="34">
        <v>71</v>
      </c>
      <c r="B72" s="27" t="s">
        <v>2</v>
      </c>
      <c r="C72" s="27">
        <v>20</v>
      </c>
      <c r="D72" s="28">
        <f t="shared" si="1"/>
        <v>180</v>
      </c>
      <c r="E72" s="27">
        <v>200</v>
      </c>
    </row>
    <row r="73" spans="1:5" x14ac:dyDescent="0.2">
      <c r="A73" s="34">
        <v>72</v>
      </c>
      <c r="B73" s="27" t="s">
        <v>2</v>
      </c>
      <c r="C73" s="27">
        <v>20</v>
      </c>
      <c r="D73" s="28">
        <f t="shared" si="1"/>
        <v>180</v>
      </c>
      <c r="E73" s="27">
        <v>200</v>
      </c>
    </row>
    <row r="74" spans="1:5" x14ac:dyDescent="0.2">
      <c r="A74" s="34">
        <v>73</v>
      </c>
      <c r="B74" s="27" t="s">
        <v>2</v>
      </c>
      <c r="C74" s="27">
        <v>20</v>
      </c>
      <c r="D74" s="28">
        <f t="shared" si="1"/>
        <v>180</v>
      </c>
      <c r="E74" s="27">
        <v>200</v>
      </c>
    </row>
    <row r="75" spans="1:5" x14ac:dyDescent="0.2">
      <c r="A75" s="34">
        <v>74</v>
      </c>
      <c r="B75" s="27" t="s">
        <v>2</v>
      </c>
      <c r="C75" s="27">
        <v>20</v>
      </c>
      <c r="D75" s="28">
        <f t="shared" si="1"/>
        <v>180</v>
      </c>
      <c r="E75" s="27">
        <v>200</v>
      </c>
    </row>
    <row r="76" spans="1:5" x14ac:dyDescent="0.2">
      <c r="A76" s="34">
        <v>75</v>
      </c>
      <c r="B76" s="27" t="s">
        <v>2</v>
      </c>
      <c r="C76" s="27">
        <v>20</v>
      </c>
      <c r="D76" s="28">
        <f t="shared" si="1"/>
        <v>180</v>
      </c>
      <c r="E76" s="27">
        <v>200</v>
      </c>
    </row>
    <row r="77" spans="1:5" x14ac:dyDescent="0.2">
      <c r="A77" s="34">
        <v>76</v>
      </c>
      <c r="B77" s="27" t="s">
        <v>2</v>
      </c>
      <c r="C77" s="27">
        <v>20</v>
      </c>
      <c r="D77" s="28">
        <f t="shared" si="1"/>
        <v>180</v>
      </c>
      <c r="E77" s="27">
        <v>200</v>
      </c>
    </row>
    <row r="78" spans="1:5" x14ac:dyDescent="0.2">
      <c r="A78" s="34">
        <v>77</v>
      </c>
      <c r="B78" s="27" t="s">
        <v>2</v>
      </c>
      <c r="C78" s="27">
        <v>20</v>
      </c>
      <c r="D78" s="28">
        <f t="shared" si="1"/>
        <v>180</v>
      </c>
      <c r="E78" s="27">
        <v>200</v>
      </c>
    </row>
    <row r="79" spans="1:5" x14ac:dyDescent="0.2">
      <c r="A79" s="34">
        <v>78</v>
      </c>
      <c r="B79" s="27" t="s">
        <v>2</v>
      </c>
      <c r="C79" s="27">
        <v>20</v>
      </c>
      <c r="D79" s="28">
        <f t="shared" si="1"/>
        <v>180</v>
      </c>
      <c r="E79" s="27">
        <v>200</v>
      </c>
    </row>
    <row r="80" spans="1:5" x14ac:dyDescent="0.2">
      <c r="A80" s="34">
        <v>79</v>
      </c>
      <c r="B80" s="27" t="s">
        <v>2</v>
      </c>
      <c r="C80" s="27">
        <v>20</v>
      </c>
      <c r="D80" s="28">
        <f t="shared" si="1"/>
        <v>180</v>
      </c>
      <c r="E80" s="27">
        <v>200</v>
      </c>
    </row>
    <row r="81" spans="1:5" x14ac:dyDescent="0.2">
      <c r="A81" s="34">
        <v>80</v>
      </c>
      <c r="B81" s="27" t="s">
        <v>2</v>
      </c>
      <c r="C81" s="27">
        <v>20</v>
      </c>
      <c r="D81" s="28">
        <f t="shared" si="1"/>
        <v>180</v>
      </c>
      <c r="E81" s="27">
        <v>200</v>
      </c>
    </row>
    <row r="82" spans="1:5" x14ac:dyDescent="0.2">
      <c r="A82" s="34">
        <v>81</v>
      </c>
      <c r="B82" s="27" t="s">
        <v>2</v>
      </c>
      <c r="C82" s="27">
        <v>20</v>
      </c>
      <c r="D82" s="28">
        <f t="shared" si="1"/>
        <v>180</v>
      </c>
      <c r="E82" s="27">
        <v>200</v>
      </c>
    </row>
    <row r="83" spans="1:5" x14ac:dyDescent="0.2">
      <c r="A83" s="34">
        <v>82</v>
      </c>
      <c r="B83" s="27" t="s">
        <v>2</v>
      </c>
      <c r="C83" s="27">
        <v>20</v>
      </c>
      <c r="D83" s="28">
        <f t="shared" si="1"/>
        <v>180</v>
      </c>
      <c r="E83" s="27">
        <v>200</v>
      </c>
    </row>
    <row r="84" spans="1:5" x14ac:dyDescent="0.2">
      <c r="A84" s="34">
        <v>83</v>
      </c>
      <c r="B84" s="27" t="s">
        <v>2</v>
      </c>
      <c r="C84" s="27">
        <v>20</v>
      </c>
      <c r="D84" s="28">
        <f t="shared" si="1"/>
        <v>180</v>
      </c>
      <c r="E84" s="27">
        <v>200</v>
      </c>
    </row>
    <row r="85" spans="1:5" x14ac:dyDescent="0.2">
      <c r="A85" s="34">
        <v>84</v>
      </c>
      <c r="B85" s="27" t="s">
        <v>2</v>
      </c>
      <c r="C85" s="27">
        <v>20</v>
      </c>
      <c r="D85" s="28">
        <f t="shared" si="1"/>
        <v>180</v>
      </c>
      <c r="E85" s="27">
        <v>200</v>
      </c>
    </row>
    <row r="86" spans="1:5" x14ac:dyDescent="0.2">
      <c r="A86" s="34">
        <v>85</v>
      </c>
      <c r="B86" s="27" t="s">
        <v>2</v>
      </c>
      <c r="C86" s="27">
        <v>20</v>
      </c>
      <c r="D86" s="28">
        <f t="shared" si="1"/>
        <v>180</v>
      </c>
      <c r="E86" s="27">
        <v>200</v>
      </c>
    </row>
    <row r="87" spans="1:5" x14ac:dyDescent="0.2">
      <c r="A87" s="34">
        <v>86</v>
      </c>
      <c r="B87" s="27" t="s">
        <v>2</v>
      </c>
      <c r="C87" s="27">
        <v>20</v>
      </c>
      <c r="D87" s="28">
        <f t="shared" si="1"/>
        <v>180</v>
      </c>
      <c r="E87" s="27">
        <v>200</v>
      </c>
    </row>
    <row r="88" spans="1:5" x14ac:dyDescent="0.2">
      <c r="A88" s="34">
        <v>87</v>
      </c>
      <c r="B88" s="27" t="s">
        <v>2</v>
      </c>
      <c r="C88" s="27">
        <v>20</v>
      </c>
      <c r="D88" s="28">
        <f t="shared" si="1"/>
        <v>180</v>
      </c>
      <c r="E88" s="27">
        <v>200</v>
      </c>
    </row>
    <row r="89" spans="1:5" x14ac:dyDescent="0.2">
      <c r="A89" s="34">
        <v>88</v>
      </c>
      <c r="B89" s="27" t="s">
        <v>2</v>
      </c>
      <c r="C89" s="27">
        <v>20</v>
      </c>
      <c r="D89" s="28">
        <f t="shared" si="1"/>
        <v>180</v>
      </c>
      <c r="E89" s="27">
        <v>200</v>
      </c>
    </row>
    <row r="90" spans="1:5" x14ac:dyDescent="0.2">
      <c r="A90" s="34">
        <v>89</v>
      </c>
      <c r="B90" s="27" t="s">
        <v>2</v>
      </c>
      <c r="C90" s="27">
        <v>20</v>
      </c>
      <c r="D90" s="28">
        <f t="shared" si="1"/>
        <v>180</v>
      </c>
      <c r="E90" s="27">
        <v>200</v>
      </c>
    </row>
    <row r="91" spans="1:5" x14ac:dyDescent="0.2">
      <c r="A91" s="34">
        <v>90</v>
      </c>
      <c r="B91" s="27" t="s">
        <v>2</v>
      </c>
      <c r="C91" s="27">
        <v>20</v>
      </c>
      <c r="D91" s="28">
        <f t="shared" si="1"/>
        <v>180</v>
      </c>
      <c r="E91" s="27">
        <v>200</v>
      </c>
    </row>
    <row r="92" spans="1:5" x14ac:dyDescent="0.2">
      <c r="A92" s="34">
        <v>91</v>
      </c>
      <c r="B92" s="27" t="s">
        <v>2</v>
      </c>
      <c r="C92" s="27">
        <v>20</v>
      </c>
      <c r="D92" s="28">
        <f t="shared" si="1"/>
        <v>180</v>
      </c>
      <c r="E92" s="27">
        <v>200</v>
      </c>
    </row>
    <row r="93" spans="1:5" x14ac:dyDescent="0.2">
      <c r="A93" s="34">
        <v>92</v>
      </c>
      <c r="B93" s="27" t="s">
        <v>2</v>
      </c>
      <c r="C93" s="27">
        <v>20</v>
      </c>
      <c r="D93" s="28">
        <f t="shared" si="1"/>
        <v>180</v>
      </c>
      <c r="E93" s="27">
        <v>200</v>
      </c>
    </row>
    <row r="94" spans="1:5" x14ac:dyDescent="0.2">
      <c r="A94" s="34">
        <v>93</v>
      </c>
      <c r="B94" s="27" t="s">
        <v>2</v>
      </c>
      <c r="C94" s="27">
        <v>20</v>
      </c>
      <c r="D94" s="28">
        <f t="shared" si="1"/>
        <v>180</v>
      </c>
      <c r="E94" s="27">
        <v>200</v>
      </c>
    </row>
    <row r="95" spans="1:5" x14ac:dyDescent="0.2">
      <c r="A95" s="34">
        <v>94</v>
      </c>
      <c r="B95" s="27" t="s">
        <v>2</v>
      </c>
      <c r="C95" s="27">
        <v>20</v>
      </c>
      <c r="D95" s="28">
        <f t="shared" si="1"/>
        <v>180</v>
      </c>
      <c r="E95" s="27">
        <v>200</v>
      </c>
    </row>
    <row r="96" spans="1:5" x14ac:dyDescent="0.2">
      <c r="A96" s="34">
        <v>95</v>
      </c>
      <c r="B96" s="27" t="s">
        <v>2</v>
      </c>
      <c r="C96" s="27">
        <v>20</v>
      </c>
      <c r="D96" s="28">
        <f t="shared" si="1"/>
        <v>180</v>
      </c>
      <c r="E96" s="27">
        <v>200</v>
      </c>
    </row>
    <row r="97" spans="1:5" x14ac:dyDescent="0.2">
      <c r="A97" s="34">
        <v>96</v>
      </c>
      <c r="B97" s="27" t="s">
        <v>2</v>
      </c>
      <c r="C97" s="27">
        <v>20</v>
      </c>
      <c r="D97" s="28">
        <f t="shared" si="1"/>
        <v>180</v>
      </c>
      <c r="E97" s="27">
        <v>200</v>
      </c>
    </row>
    <row r="98" spans="1:5" x14ac:dyDescent="0.2">
      <c r="A98" s="34">
        <v>97</v>
      </c>
      <c r="B98" s="27" t="s">
        <v>2</v>
      </c>
      <c r="C98" s="27">
        <v>20</v>
      </c>
      <c r="D98" s="28">
        <f t="shared" si="1"/>
        <v>180</v>
      </c>
      <c r="E98" s="27">
        <v>200</v>
      </c>
    </row>
    <row r="99" spans="1:5" x14ac:dyDescent="0.2">
      <c r="A99" s="34">
        <v>98</v>
      </c>
      <c r="B99" s="27" t="s">
        <v>2</v>
      </c>
      <c r="C99" s="27">
        <v>20</v>
      </c>
      <c r="D99" s="28">
        <f t="shared" si="1"/>
        <v>180</v>
      </c>
      <c r="E99" s="27">
        <v>200</v>
      </c>
    </row>
    <row r="100" spans="1:5" x14ac:dyDescent="0.2">
      <c r="A100" s="34">
        <v>99</v>
      </c>
      <c r="B100" s="27" t="s">
        <v>2</v>
      </c>
      <c r="C100" s="27">
        <v>20</v>
      </c>
      <c r="D100" s="28">
        <f t="shared" si="1"/>
        <v>180</v>
      </c>
      <c r="E100" s="27">
        <v>200</v>
      </c>
    </row>
    <row r="101" spans="1:5" x14ac:dyDescent="0.2">
      <c r="A101" s="34">
        <v>100</v>
      </c>
      <c r="B101" s="27" t="s">
        <v>2</v>
      </c>
      <c r="C101" s="27">
        <v>20</v>
      </c>
      <c r="D101" s="28">
        <f t="shared" si="1"/>
        <v>180</v>
      </c>
      <c r="E101" s="27">
        <v>200</v>
      </c>
    </row>
    <row r="102" spans="1:5" x14ac:dyDescent="0.2">
      <c r="A102" s="34">
        <v>101</v>
      </c>
      <c r="B102" s="27" t="s">
        <v>2</v>
      </c>
      <c r="C102" s="27">
        <v>20</v>
      </c>
      <c r="D102" s="28">
        <f t="shared" si="1"/>
        <v>180</v>
      </c>
      <c r="E102" s="27">
        <v>200</v>
      </c>
    </row>
    <row r="103" spans="1:5" x14ac:dyDescent="0.2">
      <c r="A103" s="34">
        <v>102</v>
      </c>
      <c r="B103" s="27" t="s">
        <v>2</v>
      </c>
      <c r="C103" s="27">
        <v>20</v>
      </c>
      <c r="D103" s="28">
        <f t="shared" si="1"/>
        <v>180</v>
      </c>
      <c r="E103" s="27">
        <v>200</v>
      </c>
    </row>
    <row r="104" spans="1:5" x14ac:dyDescent="0.2">
      <c r="A104" s="34">
        <v>103</v>
      </c>
      <c r="B104" s="27" t="s">
        <v>2</v>
      </c>
      <c r="C104" s="27">
        <v>20</v>
      </c>
      <c r="D104" s="28">
        <f t="shared" si="1"/>
        <v>180</v>
      </c>
      <c r="E104" s="27">
        <v>200</v>
      </c>
    </row>
    <row r="105" spans="1:5" x14ac:dyDescent="0.2">
      <c r="A105" s="34">
        <v>104</v>
      </c>
      <c r="B105" s="27" t="s">
        <v>2</v>
      </c>
      <c r="C105" s="27">
        <v>20</v>
      </c>
      <c r="D105" s="28">
        <f t="shared" si="1"/>
        <v>180</v>
      </c>
      <c r="E105" s="27">
        <v>200</v>
      </c>
    </row>
    <row r="106" spans="1:5" x14ac:dyDescent="0.2">
      <c r="A106" s="34">
        <v>105</v>
      </c>
      <c r="B106" s="27" t="s">
        <v>2</v>
      </c>
      <c r="C106" s="27">
        <v>10</v>
      </c>
      <c r="D106" s="28">
        <f t="shared" si="1"/>
        <v>90</v>
      </c>
      <c r="E106" s="27">
        <v>100</v>
      </c>
    </row>
    <row r="107" spans="1:5" x14ac:dyDescent="0.2">
      <c r="A107" s="34">
        <v>106</v>
      </c>
      <c r="B107" s="27" t="s">
        <v>2</v>
      </c>
      <c r="C107" s="27">
        <v>10</v>
      </c>
      <c r="D107" s="28">
        <f t="shared" si="1"/>
        <v>90</v>
      </c>
      <c r="E107" s="27">
        <v>100</v>
      </c>
    </row>
    <row r="108" spans="1:5" x14ac:dyDescent="0.2">
      <c r="A108" s="34">
        <v>107</v>
      </c>
      <c r="B108" s="27" t="s">
        <v>2</v>
      </c>
      <c r="C108" s="27">
        <v>10</v>
      </c>
      <c r="D108" s="28">
        <f t="shared" si="1"/>
        <v>90</v>
      </c>
      <c r="E108" s="27">
        <v>100</v>
      </c>
    </row>
    <row r="109" spans="1:5" x14ac:dyDescent="0.2">
      <c r="A109" s="34">
        <v>108</v>
      </c>
      <c r="B109" s="27" t="s">
        <v>2</v>
      </c>
      <c r="C109" s="27">
        <v>10</v>
      </c>
      <c r="D109" s="28">
        <f t="shared" si="1"/>
        <v>90</v>
      </c>
      <c r="E109" s="27">
        <v>100</v>
      </c>
    </row>
    <row r="110" spans="1:5" x14ac:dyDescent="0.2">
      <c r="A110" s="34">
        <v>109</v>
      </c>
      <c r="B110" s="27" t="s">
        <v>2</v>
      </c>
      <c r="C110" s="27">
        <v>10</v>
      </c>
      <c r="D110" s="28">
        <f t="shared" si="1"/>
        <v>90</v>
      </c>
      <c r="E110" s="27">
        <v>100</v>
      </c>
    </row>
    <row r="111" spans="1:5" x14ac:dyDescent="0.2">
      <c r="A111" s="34">
        <v>110</v>
      </c>
      <c r="B111" s="27" t="s">
        <v>2</v>
      </c>
      <c r="C111" s="27">
        <v>10</v>
      </c>
      <c r="D111" s="28">
        <f t="shared" si="1"/>
        <v>90</v>
      </c>
      <c r="E111" s="27">
        <v>100</v>
      </c>
    </row>
    <row r="112" spans="1:5" x14ac:dyDescent="0.2">
      <c r="A112" s="34">
        <v>111</v>
      </c>
      <c r="B112" s="27" t="s">
        <v>2</v>
      </c>
      <c r="C112" s="27">
        <v>10</v>
      </c>
      <c r="D112" s="28">
        <f t="shared" si="1"/>
        <v>90</v>
      </c>
      <c r="E112" s="27">
        <v>100</v>
      </c>
    </row>
    <row r="113" spans="1:5" x14ac:dyDescent="0.2">
      <c r="A113" s="34">
        <v>112</v>
      </c>
      <c r="B113" s="27" t="s">
        <v>2</v>
      </c>
      <c r="C113" s="27">
        <v>20</v>
      </c>
      <c r="D113" s="28">
        <f t="shared" si="1"/>
        <v>80</v>
      </c>
      <c r="E113" s="27">
        <v>100</v>
      </c>
    </row>
    <row r="114" spans="1:5" x14ac:dyDescent="0.2">
      <c r="A114" s="34">
        <v>113</v>
      </c>
      <c r="B114" s="27" t="s">
        <v>2</v>
      </c>
      <c r="C114" s="27">
        <v>10</v>
      </c>
      <c r="D114" s="28">
        <f t="shared" si="1"/>
        <v>90</v>
      </c>
      <c r="E114" s="27">
        <v>100</v>
      </c>
    </row>
    <row r="115" spans="1:5" x14ac:dyDescent="0.2">
      <c r="A115" s="34">
        <v>114</v>
      </c>
      <c r="B115" s="27" t="s">
        <v>2</v>
      </c>
      <c r="C115" s="27">
        <v>10</v>
      </c>
      <c r="D115" s="28">
        <f t="shared" si="1"/>
        <v>90</v>
      </c>
      <c r="E115" s="27">
        <v>100</v>
      </c>
    </row>
    <row r="116" spans="1:5" x14ac:dyDescent="0.2">
      <c r="A116" s="34">
        <v>115</v>
      </c>
      <c r="B116" s="27" t="s">
        <v>2</v>
      </c>
      <c r="C116" s="27">
        <v>10</v>
      </c>
      <c r="D116" s="28">
        <f t="shared" si="1"/>
        <v>90</v>
      </c>
      <c r="E116" s="27">
        <v>100</v>
      </c>
    </row>
    <row r="117" spans="1:5" x14ac:dyDescent="0.2">
      <c r="A117" s="34">
        <v>116</v>
      </c>
      <c r="B117" s="27" t="s">
        <v>2</v>
      </c>
      <c r="C117" s="27">
        <v>10</v>
      </c>
      <c r="D117" s="28">
        <f t="shared" si="1"/>
        <v>90</v>
      </c>
      <c r="E117" s="27">
        <v>100</v>
      </c>
    </row>
    <row r="118" spans="1:5" x14ac:dyDescent="0.2">
      <c r="A118" s="34">
        <v>117</v>
      </c>
      <c r="B118" s="27" t="s">
        <v>2</v>
      </c>
      <c r="C118" s="27">
        <v>10</v>
      </c>
      <c r="D118" s="28">
        <f t="shared" si="1"/>
        <v>90</v>
      </c>
      <c r="E118" s="27">
        <v>100</v>
      </c>
    </row>
    <row r="119" spans="1:5" x14ac:dyDescent="0.2">
      <c r="A119" s="34">
        <v>118</v>
      </c>
      <c r="B119" s="27" t="s">
        <v>4</v>
      </c>
      <c r="C119" s="27">
        <v>10</v>
      </c>
      <c r="D119" s="28">
        <f t="shared" si="1"/>
        <v>90</v>
      </c>
      <c r="E119" s="27">
        <v>100</v>
      </c>
    </row>
    <row r="120" spans="1:5" x14ac:dyDescent="0.2">
      <c r="A120" s="34">
        <v>119</v>
      </c>
      <c r="B120" s="27" t="s">
        <v>2</v>
      </c>
      <c r="C120" s="27">
        <v>10</v>
      </c>
      <c r="D120" s="28">
        <f t="shared" si="1"/>
        <v>90</v>
      </c>
      <c r="E120" s="27">
        <v>100</v>
      </c>
    </row>
    <row r="121" spans="1:5" x14ac:dyDescent="0.2">
      <c r="A121" s="34">
        <v>120</v>
      </c>
      <c r="B121" s="27" t="s">
        <v>13</v>
      </c>
      <c r="C121" s="27">
        <v>10</v>
      </c>
      <c r="D121" s="28">
        <f t="shared" si="1"/>
        <v>90</v>
      </c>
      <c r="E121" s="27">
        <v>100</v>
      </c>
    </row>
    <row r="122" spans="1:5" x14ac:dyDescent="0.2">
      <c r="A122" s="34">
        <v>121</v>
      </c>
      <c r="B122" s="27" t="s">
        <v>2</v>
      </c>
      <c r="C122" s="27">
        <v>10</v>
      </c>
      <c r="D122" s="28">
        <f t="shared" si="1"/>
        <v>240</v>
      </c>
      <c r="E122" s="27">
        <v>250</v>
      </c>
    </row>
    <row r="123" spans="1:5" x14ac:dyDescent="0.2">
      <c r="A123" s="34">
        <v>122</v>
      </c>
      <c r="B123" s="27" t="s">
        <v>2</v>
      </c>
      <c r="C123" s="27">
        <v>10</v>
      </c>
      <c r="D123" s="28">
        <f t="shared" si="1"/>
        <v>90</v>
      </c>
      <c r="E123" s="27">
        <v>100</v>
      </c>
    </row>
    <row r="124" spans="1:5" x14ac:dyDescent="0.2">
      <c r="A124" s="34">
        <v>123</v>
      </c>
      <c r="B124" s="27" t="s">
        <v>2</v>
      </c>
      <c r="C124" s="27">
        <v>10</v>
      </c>
      <c r="D124" s="28">
        <f t="shared" si="1"/>
        <v>90</v>
      </c>
      <c r="E124" s="27">
        <v>100</v>
      </c>
    </row>
    <row r="125" spans="1:5" x14ac:dyDescent="0.2">
      <c r="A125" s="34">
        <v>124</v>
      </c>
      <c r="B125" s="27" t="s">
        <v>4</v>
      </c>
      <c r="C125" s="27">
        <v>10</v>
      </c>
      <c r="D125" s="28">
        <f t="shared" si="1"/>
        <v>90</v>
      </c>
      <c r="E125" s="27">
        <v>100</v>
      </c>
    </row>
    <row r="126" spans="1:5" x14ac:dyDescent="0.2">
      <c r="A126" s="34">
        <v>125</v>
      </c>
      <c r="B126" s="27" t="s">
        <v>2</v>
      </c>
      <c r="C126" s="27">
        <v>5</v>
      </c>
      <c r="D126" s="28">
        <f t="shared" si="1"/>
        <v>45</v>
      </c>
      <c r="E126" s="27">
        <v>50</v>
      </c>
    </row>
    <row r="127" spans="1:5" x14ac:dyDescent="0.2">
      <c r="A127" s="34">
        <v>126</v>
      </c>
      <c r="B127" s="27" t="s">
        <v>2</v>
      </c>
      <c r="C127" s="27">
        <v>5</v>
      </c>
      <c r="D127" s="28">
        <f t="shared" si="1"/>
        <v>45</v>
      </c>
      <c r="E127" s="27">
        <v>50</v>
      </c>
    </row>
    <row r="128" spans="1:5" x14ac:dyDescent="0.2">
      <c r="A128" s="34">
        <v>127</v>
      </c>
      <c r="B128" s="27" t="s">
        <v>13</v>
      </c>
      <c r="C128" s="27">
        <v>10</v>
      </c>
      <c r="D128" s="28">
        <f t="shared" si="1"/>
        <v>90</v>
      </c>
      <c r="E128" s="27">
        <v>100</v>
      </c>
    </row>
    <row r="129" spans="1:5" x14ac:dyDescent="0.2">
      <c r="A129" s="34">
        <v>128</v>
      </c>
      <c r="B129" s="27" t="s">
        <v>13</v>
      </c>
      <c r="C129" s="27">
        <v>10</v>
      </c>
      <c r="D129" s="28">
        <f t="shared" si="1"/>
        <v>240</v>
      </c>
      <c r="E129" s="27">
        <v>250</v>
      </c>
    </row>
    <row r="130" spans="1:5" x14ac:dyDescent="0.2">
      <c r="A130" s="34">
        <v>129</v>
      </c>
      <c r="B130" s="27" t="s">
        <v>2</v>
      </c>
      <c r="C130" s="27">
        <v>20</v>
      </c>
      <c r="D130" s="28">
        <f t="shared" si="1"/>
        <v>230</v>
      </c>
      <c r="E130" s="27">
        <v>250</v>
      </c>
    </row>
    <row r="131" spans="1:5" x14ac:dyDescent="0.2">
      <c r="A131" s="34">
        <v>130</v>
      </c>
      <c r="B131" s="27" t="s">
        <v>4</v>
      </c>
      <c r="C131" s="27">
        <v>10</v>
      </c>
      <c r="D131" s="28">
        <f t="shared" ref="D131:D194" si="2">SUM(E131-C131)</f>
        <v>70</v>
      </c>
      <c r="E131" s="27">
        <v>80</v>
      </c>
    </row>
    <row r="132" spans="1:5" x14ac:dyDescent="0.2">
      <c r="A132" s="34">
        <v>131</v>
      </c>
      <c r="B132" s="27" t="s">
        <v>4</v>
      </c>
      <c r="C132" s="27">
        <v>10</v>
      </c>
      <c r="D132" s="28">
        <f t="shared" si="2"/>
        <v>70</v>
      </c>
      <c r="E132" s="27">
        <v>80</v>
      </c>
    </row>
    <row r="133" spans="1:5" x14ac:dyDescent="0.2">
      <c r="A133" s="34">
        <v>132</v>
      </c>
      <c r="B133" s="29" t="s">
        <v>4</v>
      </c>
      <c r="C133" s="29">
        <v>10</v>
      </c>
      <c r="D133" s="28">
        <f t="shared" si="2"/>
        <v>70</v>
      </c>
      <c r="E133" s="27">
        <v>80</v>
      </c>
    </row>
    <row r="134" spans="1:5" x14ac:dyDescent="0.2">
      <c r="A134" s="34">
        <v>133</v>
      </c>
      <c r="B134" s="27" t="s">
        <v>58</v>
      </c>
      <c r="C134" s="27">
        <v>10</v>
      </c>
      <c r="D134" s="28">
        <f t="shared" si="2"/>
        <v>240</v>
      </c>
      <c r="E134" s="27">
        <v>250</v>
      </c>
    </row>
    <row r="135" spans="1:5" x14ac:dyDescent="0.2">
      <c r="A135" s="34">
        <v>134</v>
      </c>
      <c r="B135" s="27" t="s">
        <v>34</v>
      </c>
      <c r="C135" s="27">
        <v>5</v>
      </c>
      <c r="D135" s="28">
        <f t="shared" si="2"/>
        <v>175</v>
      </c>
      <c r="E135" s="27">
        <v>180</v>
      </c>
    </row>
    <row r="136" spans="1:5" x14ac:dyDescent="0.2">
      <c r="A136" s="34">
        <v>135</v>
      </c>
      <c r="B136" s="27" t="s">
        <v>2</v>
      </c>
      <c r="C136" s="27">
        <v>20</v>
      </c>
      <c r="D136" s="28">
        <f t="shared" si="2"/>
        <v>180</v>
      </c>
      <c r="E136" s="27">
        <v>200</v>
      </c>
    </row>
    <row r="137" spans="1:5" x14ac:dyDescent="0.2">
      <c r="A137" s="34">
        <v>136</v>
      </c>
      <c r="B137" s="27" t="s">
        <v>33</v>
      </c>
      <c r="C137" s="27">
        <v>10</v>
      </c>
      <c r="D137" s="28">
        <f t="shared" si="2"/>
        <v>190</v>
      </c>
      <c r="E137" s="27">
        <v>200</v>
      </c>
    </row>
    <row r="138" spans="1:5" x14ac:dyDescent="0.2">
      <c r="A138" s="34">
        <v>137</v>
      </c>
      <c r="B138" s="27" t="s">
        <v>13</v>
      </c>
      <c r="C138" s="27">
        <v>10</v>
      </c>
      <c r="D138" s="28">
        <f t="shared" si="2"/>
        <v>120</v>
      </c>
      <c r="E138" s="27">
        <v>130</v>
      </c>
    </row>
    <row r="139" spans="1:5" x14ac:dyDescent="0.2">
      <c r="A139" s="34">
        <v>138</v>
      </c>
      <c r="B139" s="27" t="s">
        <v>13</v>
      </c>
      <c r="C139" s="27">
        <v>10</v>
      </c>
      <c r="D139" s="28">
        <f t="shared" si="2"/>
        <v>120</v>
      </c>
      <c r="E139" s="27">
        <v>130</v>
      </c>
    </row>
    <row r="140" spans="1:5" x14ac:dyDescent="0.2">
      <c r="A140" s="34">
        <v>139</v>
      </c>
      <c r="B140" s="27" t="s">
        <v>13</v>
      </c>
      <c r="C140" s="27">
        <v>10</v>
      </c>
      <c r="D140" s="28">
        <f t="shared" si="2"/>
        <v>120</v>
      </c>
      <c r="E140" s="27">
        <v>130</v>
      </c>
    </row>
    <row r="141" spans="1:5" x14ac:dyDescent="0.2">
      <c r="A141" s="34">
        <v>140</v>
      </c>
      <c r="B141" s="27" t="s">
        <v>13</v>
      </c>
      <c r="C141" s="27">
        <v>10</v>
      </c>
      <c r="D141" s="28">
        <f t="shared" si="2"/>
        <v>120</v>
      </c>
      <c r="E141" s="27">
        <v>130</v>
      </c>
    </row>
    <row r="142" spans="1:5" x14ac:dyDescent="0.2">
      <c r="A142" s="34">
        <v>141</v>
      </c>
      <c r="B142" s="27" t="s">
        <v>13</v>
      </c>
      <c r="C142" s="27">
        <v>10</v>
      </c>
      <c r="D142" s="28">
        <f t="shared" si="2"/>
        <v>170</v>
      </c>
      <c r="E142" s="27">
        <v>180</v>
      </c>
    </row>
    <row r="143" spans="1:5" x14ac:dyDescent="0.2">
      <c r="A143" s="34">
        <v>142</v>
      </c>
      <c r="B143" s="27" t="s">
        <v>13</v>
      </c>
      <c r="C143" s="27">
        <v>10</v>
      </c>
      <c r="D143" s="28">
        <f t="shared" si="2"/>
        <v>190</v>
      </c>
      <c r="E143" s="27">
        <v>200</v>
      </c>
    </row>
    <row r="144" spans="1:5" x14ac:dyDescent="0.2">
      <c r="A144" s="34">
        <v>143</v>
      </c>
      <c r="B144" s="27" t="s">
        <v>34</v>
      </c>
      <c r="C144" s="27">
        <v>100</v>
      </c>
      <c r="D144" s="28">
        <f t="shared" si="2"/>
        <v>900</v>
      </c>
      <c r="E144" s="27">
        <v>1000</v>
      </c>
    </row>
    <row r="145" spans="1:5" x14ac:dyDescent="0.2">
      <c r="A145" s="34">
        <v>144</v>
      </c>
      <c r="B145" s="27" t="s">
        <v>34</v>
      </c>
      <c r="C145" s="27">
        <v>100</v>
      </c>
      <c r="D145" s="28">
        <f t="shared" si="2"/>
        <v>900</v>
      </c>
      <c r="E145" s="27">
        <v>1000</v>
      </c>
    </row>
    <row r="146" spans="1:5" x14ac:dyDescent="0.2">
      <c r="A146" s="34">
        <v>145</v>
      </c>
      <c r="B146" s="27" t="s">
        <v>34</v>
      </c>
      <c r="C146" s="27">
        <v>50</v>
      </c>
      <c r="D146" s="28">
        <f t="shared" si="2"/>
        <v>950</v>
      </c>
      <c r="E146" s="27">
        <v>1000</v>
      </c>
    </row>
    <row r="147" spans="1:5" x14ac:dyDescent="0.2">
      <c r="A147" s="34">
        <v>146</v>
      </c>
      <c r="B147" s="27" t="s">
        <v>72</v>
      </c>
      <c r="C147" s="27">
        <v>10</v>
      </c>
      <c r="D147" s="28">
        <f t="shared" si="2"/>
        <v>90</v>
      </c>
      <c r="E147" s="27">
        <v>100</v>
      </c>
    </row>
    <row r="148" spans="1:5" x14ac:dyDescent="0.2">
      <c r="A148" s="34">
        <v>147</v>
      </c>
      <c r="B148" s="27" t="s">
        <v>2</v>
      </c>
      <c r="C148" s="27">
        <v>10</v>
      </c>
      <c r="D148" s="28">
        <f t="shared" si="2"/>
        <v>40</v>
      </c>
      <c r="E148" s="27">
        <v>50</v>
      </c>
    </row>
    <row r="149" spans="1:5" ht="28.5" x14ac:dyDescent="0.2">
      <c r="A149" s="34">
        <v>148</v>
      </c>
      <c r="B149" s="29" t="s">
        <v>344</v>
      </c>
      <c r="C149" s="29">
        <v>10</v>
      </c>
      <c r="D149" s="28">
        <f t="shared" si="2"/>
        <v>140</v>
      </c>
      <c r="E149" s="27">
        <v>150</v>
      </c>
    </row>
    <row r="150" spans="1:5" x14ac:dyDescent="0.2">
      <c r="A150" s="34">
        <v>149</v>
      </c>
      <c r="B150" s="27" t="s">
        <v>34</v>
      </c>
      <c r="C150" s="27">
        <v>10</v>
      </c>
      <c r="D150" s="28">
        <f t="shared" si="2"/>
        <v>90</v>
      </c>
      <c r="E150" s="27">
        <v>100</v>
      </c>
    </row>
    <row r="151" spans="1:5" x14ac:dyDescent="0.2">
      <c r="A151" s="34">
        <v>150</v>
      </c>
      <c r="B151" s="27" t="s">
        <v>2</v>
      </c>
      <c r="C151" s="27">
        <v>5</v>
      </c>
      <c r="D151" s="28">
        <f t="shared" si="2"/>
        <v>45</v>
      </c>
      <c r="E151" s="27">
        <v>50</v>
      </c>
    </row>
    <row r="152" spans="1:5" x14ac:dyDescent="0.2">
      <c r="A152" s="34">
        <v>151</v>
      </c>
      <c r="B152" s="27" t="s">
        <v>2</v>
      </c>
      <c r="C152" s="27">
        <v>5</v>
      </c>
      <c r="D152" s="28">
        <f t="shared" si="2"/>
        <v>45</v>
      </c>
      <c r="E152" s="27">
        <v>50</v>
      </c>
    </row>
    <row r="153" spans="1:5" x14ac:dyDescent="0.2">
      <c r="A153" s="34">
        <v>152</v>
      </c>
      <c r="B153" s="27" t="s">
        <v>2</v>
      </c>
      <c r="C153" s="27">
        <v>5</v>
      </c>
      <c r="D153" s="28">
        <f t="shared" si="2"/>
        <v>45</v>
      </c>
      <c r="E153" s="27">
        <v>50</v>
      </c>
    </row>
    <row r="154" spans="1:5" x14ac:dyDescent="0.2">
      <c r="A154" s="34">
        <v>153</v>
      </c>
      <c r="B154" s="27" t="s">
        <v>2</v>
      </c>
      <c r="C154" s="27">
        <v>5</v>
      </c>
      <c r="D154" s="28">
        <f t="shared" si="2"/>
        <v>45</v>
      </c>
      <c r="E154" s="27">
        <v>50</v>
      </c>
    </row>
    <row r="155" spans="1:5" x14ac:dyDescent="0.2">
      <c r="A155" s="34">
        <v>154</v>
      </c>
      <c r="B155" s="27" t="s">
        <v>2</v>
      </c>
      <c r="C155" s="27">
        <v>5</v>
      </c>
      <c r="D155" s="28">
        <f t="shared" si="2"/>
        <v>85</v>
      </c>
      <c r="E155" s="27">
        <v>90</v>
      </c>
    </row>
    <row r="156" spans="1:5" x14ac:dyDescent="0.2">
      <c r="A156" s="34">
        <v>155</v>
      </c>
      <c r="B156" s="27" t="s">
        <v>33</v>
      </c>
      <c r="C156" s="27">
        <v>5</v>
      </c>
      <c r="D156" s="28">
        <f t="shared" si="2"/>
        <v>85</v>
      </c>
      <c r="E156" s="27">
        <v>90</v>
      </c>
    </row>
    <row r="157" spans="1:5" x14ac:dyDescent="0.2">
      <c r="A157" s="34">
        <v>156</v>
      </c>
      <c r="B157" s="27" t="s">
        <v>11</v>
      </c>
      <c r="C157" s="27">
        <v>10</v>
      </c>
      <c r="D157" s="28">
        <f t="shared" si="2"/>
        <v>90</v>
      </c>
      <c r="E157" s="27">
        <v>100</v>
      </c>
    </row>
    <row r="158" spans="1:5" x14ac:dyDescent="0.2">
      <c r="A158" s="34">
        <v>157</v>
      </c>
      <c r="B158" s="27" t="s">
        <v>11</v>
      </c>
      <c r="C158" s="27">
        <v>10</v>
      </c>
      <c r="D158" s="28">
        <f t="shared" si="2"/>
        <v>90</v>
      </c>
      <c r="E158" s="27">
        <v>100</v>
      </c>
    </row>
    <row r="159" spans="1:5" x14ac:dyDescent="0.2">
      <c r="A159" s="34">
        <v>158</v>
      </c>
      <c r="B159" s="27" t="s">
        <v>11</v>
      </c>
      <c r="C159" s="27">
        <v>10</v>
      </c>
      <c r="D159" s="28">
        <f t="shared" si="2"/>
        <v>90</v>
      </c>
      <c r="E159" s="27">
        <v>100</v>
      </c>
    </row>
    <row r="160" spans="1:5" x14ac:dyDescent="0.2">
      <c r="A160" s="34">
        <v>159</v>
      </c>
      <c r="B160" s="27" t="s">
        <v>11</v>
      </c>
      <c r="C160" s="27">
        <v>10</v>
      </c>
      <c r="D160" s="28">
        <f t="shared" si="2"/>
        <v>90</v>
      </c>
      <c r="E160" s="27">
        <v>100</v>
      </c>
    </row>
    <row r="161" spans="1:5" x14ac:dyDescent="0.2">
      <c r="A161" s="34">
        <v>160</v>
      </c>
      <c r="B161" s="27" t="s">
        <v>11</v>
      </c>
      <c r="C161" s="27">
        <v>10</v>
      </c>
      <c r="D161" s="28">
        <f t="shared" si="2"/>
        <v>90</v>
      </c>
      <c r="E161" s="27">
        <v>100</v>
      </c>
    </row>
    <row r="162" spans="1:5" x14ac:dyDescent="0.2">
      <c r="A162" s="34">
        <v>161</v>
      </c>
      <c r="B162" s="27" t="s">
        <v>11</v>
      </c>
      <c r="C162" s="27">
        <v>50</v>
      </c>
      <c r="D162" s="28">
        <f t="shared" si="2"/>
        <v>250</v>
      </c>
      <c r="E162" s="27">
        <v>300</v>
      </c>
    </row>
    <row r="163" spans="1:5" x14ac:dyDescent="0.2">
      <c r="A163" s="34">
        <v>162</v>
      </c>
      <c r="B163" s="27" t="s">
        <v>11</v>
      </c>
      <c r="C163" s="27">
        <v>10</v>
      </c>
      <c r="D163" s="28">
        <f t="shared" si="2"/>
        <v>70</v>
      </c>
      <c r="E163" s="27">
        <v>80</v>
      </c>
    </row>
    <row r="164" spans="1:5" x14ac:dyDescent="0.2">
      <c r="A164" s="34">
        <v>163</v>
      </c>
      <c r="B164" s="27" t="s">
        <v>11</v>
      </c>
      <c r="C164" s="27">
        <v>10</v>
      </c>
      <c r="D164" s="28">
        <f t="shared" si="2"/>
        <v>70</v>
      </c>
      <c r="E164" s="27">
        <v>80</v>
      </c>
    </row>
    <row r="165" spans="1:5" x14ac:dyDescent="0.2">
      <c r="A165" s="34">
        <v>164</v>
      </c>
      <c r="B165" s="27" t="s">
        <v>11</v>
      </c>
      <c r="C165" s="27">
        <v>10</v>
      </c>
      <c r="D165" s="28">
        <f t="shared" si="2"/>
        <v>90</v>
      </c>
      <c r="E165" s="27">
        <v>100</v>
      </c>
    </row>
    <row r="166" spans="1:5" x14ac:dyDescent="0.2">
      <c r="A166" s="34">
        <v>165</v>
      </c>
      <c r="B166" s="27" t="s">
        <v>2</v>
      </c>
      <c r="C166" s="27">
        <v>10</v>
      </c>
      <c r="D166" s="28">
        <f t="shared" si="2"/>
        <v>140</v>
      </c>
      <c r="E166" s="27">
        <v>150</v>
      </c>
    </row>
    <row r="167" spans="1:5" x14ac:dyDescent="0.2">
      <c r="A167" s="34">
        <v>166</v>
      </c>
      <c r="B167" s="27" t="s">
        <v>2</v>
      </c>
      <c r="C167" s="27">
        <v>10</v>
      </c>
      <c r="D167" s="28">
        <f t="shared" si="2"/>
        <v>90</v>
      </c>
      <c r="E167" s="27">
        <v>100</v>
      </c>
    </row>
    <row r="168" spans="1:5" x14ac:dyDescent="0.2">
      <c r="A168" s="34">
        <v>167</v>
      </c>
      <c r="B168" s="27" t="s">
        <v>94</v>
      </c>
      <c r="C168" s="27">
        <v>10</v>
      </c>
      <c r="D168" s="28">
        <f t="shared" si="2"/>
        <v>90</v>
      </c>
      <c r="E168" s="27">
        <v>100</v>
      </c>
    </row>
    <row r="169" spans="1:5" x14ac:dyDescent="0.2">
      <c r="A169" s="34">
        <v>168</v>
      </c>
      <c r="B169" s="27" t="s">
        <v>2</v>
      </c>
      <c r="C169" s="27">
        <v>10</v>
      </c>
      <c r="D169" s="28">
        <f t="shared" si="2"/>
        <v>590</v>
      </c>
      <c r="E169" s="27">
        <v>600</v>
      </c>
    </row>
    <row r="170" spans="1:5" x14ac:dyDescent="0.2">
      <c r="A170" s="34">
        <v>169</v>
      </c>
      <c r="B170" s="27" t="s">
        <v>2</v>
      </c>
      <c r="C170" s="27">
        <v>50</v>
      </c>
      <c r="D170" s="28">
        <f t="shared" si="2"/>
        <v>200</v>
      </c>
      <c r="E170" s="27">
        <v>250</v>
      </c>
    </row>
    <row r="171" spans="1:5" x14ac:dyDescent="0.2">
      <c r="A171" s="34">
        <v>170</v>
      </c>
      <c r="B171" s="27" t="s">
        <v>2</v>
      </c>
      <c r="C171" s="27">
        <v>50</v>
      </c>
      <c r="D171" s="28">
        <f t="shared" si="2"/>
        <v>200</v>
      </c>
      <c r="E171" s="27">
        <v>250</v>
      </c>
    </row>
    <row r="172" spans="1:5" x14ac:dyDescent="0.2">
      <c r="A172" s="34">
        <v>171</v>
      </c>
      <c r="B172" s="27" t="s">
        <v>2</v>
      </c>
      <c r="C172" s="27">
        <v>50</v>
      </c>
      <c r="D172" s="28">
        <f t="shared" si="2"/>
        <v>200</v>
      </c>
      <c r="E172" s="27">
        <v>250</v>
      </c>
    </row>
    <row r="173" spans="1:5" x14ac:dyDescent="0.2">
      <c r="A173" s="34">
        <v>172</v>
      </c>
      <c r="B173" s="27" t="s">
        <v>94</v>
      </c>
      <c r="C173" s="27">
        <v>10</v>
      </c>
      <c r="D173" s="28">
        <f t="shared" si="2"/>
        <v>90</v>
      </c>
      <c r="E173" s="27">
        <v>100</v>
      </c>
    </row>
    <row r="174" spans="1:5" x14ac:dyDescent="0.2">
      <c r="A174" s="34">
        <v>173</v>
      </c>
      <c r="B174" s="27" t="s">
        <v>2</v>
      </c>
      <c r="C174" s="27">
        <v>10</v>
      </c>
      <c r="D174" s="28">
        <f t="shared" si="2"/>
        <v>70</v>
      </c>
      <c r="E174" s="27">
        <v>80</v>
      </c>
    </row>
    <row r="175" spans="1:5" x14ac:dyDescent="0.2">
      <c r="A175" s="34">
        <v>174</v>
      </c>
      <c r="B175" s="27" t="s">
        <v>2</v>
      </c>
      <c r="C175" s="27">
        <v>10</v>
      </c>
      <c r="D175" s="28">
        <f t="shared" si="2"/>
        <v>90</v>
      </c>
      <c r="E175" s="27">
        <v>100</v>
      </c>
    </row>
    <row r="176" spans="1:5" x14ac:dyDescent="0.2">
      <c r="A176" s="34">
        <v>175</v>
      </c>
      <c r="B176" s="27" t="s">
        <v>2</v>
      </c>
      <c r="C176" s="27">
        <v>10</v>
      </c>
      <c r="D176" s="28">
        <f t="shared" si="2"/>
        <v>90</v>
      </c>
      <c r="E176" s="27">
        <v>100</v>
      </c>
    </row>
    <row r="177" spans="1:5" x14ac:dyDescent="0.2">
      <c r="A177" s="34">
        <v>176</v>
      </c>
      <c r="B177" s="27" t="s">
        <v>2</v>
      </c>
      <c r="C177" s="27">
        <v>10</v>
      </c>
      <c r="D177" s="28">
        <f t="shared" si="2"/>
        <v>90</v>
      </c>
      <c r="E177" s="27">
        <v>100</v>
      </c>
    </row>
    <row r="178" spans="1:5" x14ac:dyDescent="0.2">
      <c r="A178" s="34">
        <v>177</v>
      </c>
      <c r="B178" s="27" t="s">
        <v>2</v>
      </c>
      <c r="C178" s="27">
        <v>10</v>
      </c>
      <c r="D178" s="28">
        <f t="shared" si="2"/>
        <v>90</v>
      </c>
      <c r="E178" s="27">
        <v>100</v>
      </c>
    </row>
    <row r="179" spans="1:5" x14ac:dyDescent="0.2">
      <c r="A179" s="34">
        <v>178</v>
      </c>
      <c r="B179" s="27" t="s">
        <v>2</v>
      </c>
      <c r="C179" s="27">
        <v>10</v>
      </c>
      <c r="D179" s="28">
        <f t="shared" si="2"/>
        <v>70</v>
      </c>
      <c r="E179" s="27">
        <v>80</v>
      </c>
    </row>
    <row r="180" spans="1:5" x14ac:dyDescent="0.2">
      <c r="A180" s="34">
        <v>179</v>
      </c>
      <c r="B180" s="27" t="s">
        <v>2</v>
      </c>
      <c r="C180" s="27">
        <v>10</v>
      </c>
      <c r="D180" s="28">
        <f t="shared" si="2"/>
        <v>140</v>
      </c>
      <c r="E180" s="27">
        <v>150</v>
      </c>
    </row>
    <row r="181" spans="1:5" x14ac:dyDescent="0.2">
      <c r="A181" s="34">
        <v>180</v>
      </c>
      <c r="B181" s="27" t="s">
        <v>2</v>
      </c>
      <c r="C181" s="27">
        <v>2</v>
      </c>
      <c r="D181" s="28">
        <f t="shared" si="2"/>
        <v>18</v>
      </c>
      <c r="E181" s="27">
        <v>20</v>
      </c>
    </row>
    <row r="182" spans="1:5" x14ac:dyDescent="0.2">
      <c r="A182" s="34">
        <v>181</v>
      </c>
      <c r="B182" s="27" t="s">
        <v>2</v>
      </c>
      <c r="C182" s="27">
        <v>50</v>
      </c>
      <c r="D182" s="28">
        <f t="shared" si="2"/>
        <v>300</v>
      </c>
      <c r="E182" s="27">
        <v>350</v>
      </c>
    </row>
    <row r="183" spans="1:5" x14ac:dyDescent="0.2">
      <c r="A183" s="34">
        <v>182</v>
      </c>
      <c r="B183" s="27" t="s">
        <v>13</v>
      </c>
      <c r="C183" s="27">
        <v>10</v>
      </c>
      <c r="D183" s="28">
        <f t="shared" si="2"/>
        <v>190</v>
      </c>
      <c r="E183" s="27">
        <v>200</v>
      </c>
    </row>
    <row r="184" spans="1:5" x14ac:dyDescent="0.2">
      <c r="A184" s="34">
        <v>183</v>
      </c>
      <c r="B184" s="27" t="s">
        <v>2</v>
      </c>
      <c r="C184" s="27">
        <v>5</v>
      </c>
      <c r="D184" s="28">
        <f t="shared" si="2"/>
        <v>75</v>
      </c>
      <c r="E184" s="27">
        <v>80</v>
      </c>
    </row>
    <row r="185" spans="1:5" x14ac:dyDescent="0.2">
      <c r="A185" s="34">
        <v>184</v>
      </c>
      <c r="B185" s="27" t="s">
        <v>112</v>
      </c>
      <c r="C185" s="27">
        <v>5</v>
      </c>
      <c r="D185" s="28">
        <f t="shared" si="2"/>
        <v>75</v>
      </c>
      <c r="E185" s="27">
        <v>80</v>
      </c>
    </row>
    <row r="186" spans="1:5" x14ac:dyDescent="0.2">
      <c r="A186" s="34">
        <v>185</v>
      </c>
      <c r="B186" s="27" t="s">
        <v>33</v>
      </c>
      <c r="C186" s="27">
        <v>5</v>
      </c>
      <c r="D186" s="28">
        <f t="shared" si="2"/>
        <v>75</v>
      </c>
      <c r="E186" s="27">
        <v>80</v>
      </c>
    </row>
    <row r="187" spans="1:5" x14ac:dyDescent="0.2">
      <c r="A187" s="34">
        <v>186</v>
      </c>
      <c r="B187" s="27" t="s">
        <v>4</v>
      </c>
      <c r="C187" s="27">
        <v>10</v>
      </c>
      <c r="D187" s="28">
        <f t="shared" si="2"/>
        <v>290</v>
      </c>
      <c r="E187" s="27">
        <v>300</v>
      </c>
    </row>
    <row r="188" spans="1:5" x14ac:dyDescent="0.2">
      <c r="A188" s="34">
        <v>187</v>
      </c>
      <c r="B188" s="27" t="s">
        <v>4</v>
      </c>
      <c r="C188" s="27">
        <v>10</v>
      </c>
      <c r="D188" s="28">
        <f t="shared" si="2"/>
        <v>290</v>
      </c>
      <c r="E188" s="27">
        <v>300</v>
      </c>
    </row>
    <row r="189" spans="1:5" x14ac:dyDescent="0.2">
      <c r="A189" s="34">
        <v>188</v>
      </c>
      <c r="B189" s="27" t="s">
        <v>4</v>
      </c>
      <c r="C189" s="27">
        <v>5</v>
      </c>
      <c r="D189" s="28">
        <f t="shared" si="2"/>
        <v>295</v>
      </c>
      <c r="E189" s="27">
        <v>300</v>
      </c>
    </row>
    <row r="190" spans="1:5" x14ac:dyDescent="0.2">
      <c r="A190" s="34">
        <v>189</v>
      </c>
      <c r="B190" s="27" t="s">
        <v>2</v>
      </c>
      <c r="C190" s="27">
        <v>20</v>
      </c>
      <c r="D190" s="28">
        <f t="shared" si="2"/>
        <v>180</v>
      </c>
      <c r="E190" s="27">
        <v>200</v>
      </c>
    </row>
    <row r="191" spans="1:5" x14ac:dyDescent="0.2">
      <c r="A191" s="34">
        <v>190</v>
      </c>
      <c r="B191" s="27" t="s">
        <v>2</v>
      </c>
      <c r="C191" s="27">
        <v>5</v>
      </c>
      <c r="D191" s="28">
        <f t="shared" si="2"/>
        <v>95</v>
      </c>
      <c r="E191" s="27">
        <v>100</v>
      </c>
    </row>
    <row r="192" spans="1:5" x14ac:dyDescent="0.2">
      <c r="A192" s="34">
        <v>191</v>
      </c>
      <c r="B192" s="27" t="s">
        <v>2</v>
      </c>
      <c r="C192" s="27">
        <v>10</v>
      </c>
      <c r="D192" s="28">
        <f t="shared" si="2"/>
        <v>90</v>
      </c>
      <c r="E192" s="27">
        <v>100</v>
      </c>
    </row>
    <row r="193" spans="1:5" x14ac:dyDescent="0.2">
      <c r="A193" s="34">
        <v>192</v>
      </c>
      <c r="B193" s="27" t="s">
        <v>2</v>
      </c>
      <c r="C193" s="27">
        <v>5</v>
      </c>
      <c r="D193" s="28">
        <f t="shared" si="2"/>
        <v>75</v>
      </c>
      <c r="E193" s="27">
        <v>80</v>
      </c>
    </row>
    <row r="194" spans="1:5" x14ac:dyDescent="0.2">
      <c r="A194" s="34">
        <v>193</v>
      </c>
      <c r="B194" s="27" t="s">
        <v>2</v>
      </c>
      <c r="C194" s="27">
        <v>10</v>
      </c>
      <c r="D194" s="28">
        <f t="shared" si="2"/>
        <v>90</v>
      </c>
      <c r="E194" s="27">
        <v>100</v>
      </c>
    </row>
    <row r="195" spans="1:5" x14ac:dyDescent="0.2">
      <c r="A195" s="34">
        <v>194</v>
      </c>
      <c r="B195" s="27" t="s">
        <v>2</v>
      </c>
      <c r="C195" s="27">
        <v>10</v>
      </c>
      <c r="D195" s="28">
        <f t="shared" ref="D195:D258" si="3">SUM(E195-C195)</f>
        <v>190</v>
      </c>
      <c r="E195" s="27">
        <v>200</v>
      </c>
    </row>
    <row r="196" spans="1:5" x14ac:dyDescent="0.2">
      <c r="A196" s="34">
        <v>195</v>
      </c>
      <c r="B196" s="27" t="s">
        <v>2</v>
      </c>
      <c r="C196" s="27">
        <v>20</v>
      </c>
      <c r="D196" s="28">
        <f t="shared" si="3"/>
        <v>180</v>
      </c>
      <c r="E196" s="27">
        <v>200</v>
      </c>
    </row>
    <row r="197" spans="1:5" x14ac:dyDescent="0.2">
      <c r="A197" s="34">
        <v>196</v>
      </c>
      <c r="B197" s="27" t="s">
        <v>2</v>
      </c>
      <c r="C197" s="27">
        <v>8</v>
      </c>
      <c r="D197" s="28">
        <f t="shared" si="3"/>
        <v>72</v>
      </c>
      <c r="E197" s="27">
        <v>80</v>
      </c>
    </row>
    <row r="198" spans="1:5" x14ac:dyDescent="0.2">
      <c r="A198" s="34">
        <v>197</v>
      </c>
      <c r="B198" s="27" t="s">
        <v>2</v>
      </c>
      <c r="C198" s="27">
        <v>10</v>
      </c>
      <c r="D198" s="28">
        <f t="shared" si="3"/>
        <v>90</v>
      </c>
      <c r="E198" s="27">
        <v>100</v>
      </c>
    </row>
    <row r="199" spans="1:5" x14ac:dyDescent="0.2">
      <c r="A199" s="34">
        <v>198</v>
      </c>
      <c r="B199" s="27" t="s">
        <v>2</v>
      </c>
      <c r="C199" s="27">
        <v>10</v>
      </c>
      <c r="D199" s="28">
        <f t="shared" si="3"/>
        <v>90</v>
      </c>
      <c r="E199" s="27">
        <v>100</v>
      </c>
    </row>
    <row r="200" spans="1:5" ht="28.5" x14ac:dyDescent="0.2">
      <c r="A200" s="34">
        <v>199</v>
      </c>
      <c r="B200" s="29" t="s">
        <v>127</v>
      </c>
      <c r="C200" s="29">
        <v>15</v>
      </c>
      <c r="D200" s="28">
        <f>SUM(E200-C200)</f>
        <v>135</v>
      </c>
      <c r="E200" s="27">
        <v>150</v>
      </c>
    </row>
    <row r="201" spans="1:5" ht="28.5" x14ac:dyDescent="0.2">
      <c r="A201" s="34">
        <v>200</v>
      </c>
      <c r="B201" s="29" t="s">
        <v>127</v>
      </c>
      <c r="C201" s="29">
        <v>10</v>
      </c>
      <c r="D201" s="28">
        <f t="shared" si="3"/>
        <v>90</v>
      </c>
      <c r="E201" s="27">
        <v>100</v>
      </c>
    </row>
    <row r="202" spans="1:5" x14ac:dyDescent="0.2">
      <c r="A202" s="34">
        <v>201</v>
      </c>
      <c r="B202" s="27" t="s">
        <v>2</v>
      </c>
      <c r="C202" s="27">
        <v>5</v>
      </c>
      <c r="D202" s="28">
        <f t="shared" si="3"/>
        <v>45</v>
      </c>
      <c r="E202" s="27">
        <v>50</v>
      </c>
    </row>
    <row r="203" spans="1:5" x14ac:dyDescent="0.2">
      <c r="A203" s="34">
        <v>202</v>
      </c>
      <c r="B203" s="27" t="s">
        <v>2</v>
      </c>
      <c r="C203" s="27">
        <v>5</v>
      </c>
      <c r="D203" s="28">
        <f t="shared" si="3"/>
        <v>45</v>
      </c>
      <c r="E203" s="27">
        <v>50</v>
      </c>
    </row>
    <row r="204" spans="1:5" x14ac:dyDescent="0.2">
      <c r="A204" s="34">
        <v>203</v>
      </c>
      <c r="B204" s="27" t="s">
        <v>2</v>
      </c>
      <c r="C204" s="27">
        <v>5</v>
      </c>
      <c r="D204" s="28">
        <f t="shared" si="3"/>
        <v>45</v>
      </c>
      <c r="E204" s="27">
        <v>50</v>
      </c>
    </row>
    <row r="205" spans="1:5" x14ac:dyDescent="0.2">
      <c r="A205" s="34">
        <v>204</v>
      </c>
      <c r="B205" s="27" t="s">
        <v>2</v>
      </c>
      <c r="C205" s="27">
        <v>5</v>
      </c>
      <c r="D205" s="28">
        <f t="shared" si="3"/>
        <v>95</v>
      </c>
      <c r="E205" s="27">
        <v>100</v>
      </c>
    </row>
    <row r="206" spans="1:5" x14ac:dyDescent="0.2">
      <c r="A206" s="34">
        <v>205</v>
      </c>
      <c r="B206" s="27" t="s">
        <v>2</v>
      </c>
      <c r="C206" s="27">
        <v>5</v>
      </c>
      <c r="D206" s="28">
        <f t="shared" si="3"/>
        <v>45</v>
      </c>
      <c r="E206" s="27">
        <v>50</v>
      </c>
    </row>
    <row r="207" spans="1:5" x14ac:dyDescent="0.2">
      <c r="A207" s="34">
        <v>206</v>
      </c>
      <c r="B207" s="27" t="s">
        <v>4</v>
      </c>
      <c r="C207" s="27">
        <v>10</v>
      </c>
      <c r="D207" s="28">
        <f t="shared" si="3"/>
        <v>90</v>
      </c>
      <c r="E207" s="27">
        <v>100</v>
      </c>
    </row>
    <row r="208" spans="1:5" x14ac:dyDescent="0.2">
      <c r="A208" s="34">
        <v>207</v>
      </c>
      <c r="B208" s="27" t="s">
        <v>2</v>
      </c>
      <c r="C208" s="27">
        <v>8</v>
      </c>
      <c r="D208" s="28">
        <f t="shared" si="3"/>
        <v>72</v>
      </c>
      <c r="E208" s="27">
        <v>80</v>
      </c>
    </row>
    <row r="209" spans="1:5" x14ac:dyDescent="0.2">
      <c r="A209" s="34">
        <v>208</v>
      </c>
      <c r="B209" s="27" t="s">
        <v>2</v>
      </c>
      <c r="C209" s="27">
        <v>10</v>
      </c>
      <c r="D209" s="28">
        <f t="shared" si="3"/>
        <v>90</v>
      </c>
      <c r="E209" s="27">
        <v>100</v>
      </c>
    </row>
    <row r="210" spans="1:5" x14ac:dyDescent="0.2">
      <c r="A210" s="34">
        <v>209</v>
      </c>
      <c r="B210" s="27" t="s">
        <v>2</v>
      </c>
      <c r="C210" s="27">
        <v>5</v>
      </c>
      <c r="D210" s="28">
        <f t="shared" si="3"/>
        <v>15</v>
      </c>
      <c r="E210" s="27">
        <v>20</v>
      </c>
    </row>
    <row r="211" spans="1:5" x14ac:dyDescent="0.2">
      <c r="A211" s="34">
        <v>210</v>
      </c>
      <c r="B211" s="27" t="s">
        <v>2</v>
      </c>
      <c r="C211" s="27">
        <v>10</v>
      </c>
      <c r="D211" s="28">
        <f t="shared" si="3"/>
        <v>290</v>
      </c>
      <c r="E211" s="27">
        <v>300</v>
      </c>
    </row>
    <row r="212" spans="1:5" x14ac:dyDescent="0.2">
      <c r="A212" s="34">
        <v>211</v>
      </c>
      <c r="B212" s="27" t="s">
        <v>2</v>
      </c>
      <c r="C212" s="27">
        <v>5</v>
      </c>
      <c r="D212" s="28">
        <f t="shared" si="3"/>
        <v>25</v>
      </c>
      <c r="E212" s="27">
        <v>30</v>
      </c>
    </row>
    <row r="213" spans="1:5" x14ac:dyDescent="0.2">
      <c r="A213" s="34">
        <v>212</v>
      </c>
      <c r="B213" s="27" t="s">
        <v>2</v>
      </c>
      <c r="C213" s="27">
        <v>10</v>
      </c>
      <c r="D213" s="28">
        <f t="shared" si="3"/>
        <v>90</v>
      </c>
      <c r="E213" s="27">
        <v>100</v>
      </c>
    </row>
    <row r="214" spans="1:5" x14ac:dyDescent="0.2">
      <c r="A214" s="34">
        <v>213</v>
      </c>
      <c r="B214" s="27" t="s">
        <v>2</v>
      </c>
      <c r="C214" s="27">
        <v>100</v>
      </c>
      <c r="D214" s="28">
        <f t="shared" si="3"/>
        <v>1900</v>
      </c>
      <c r="E214" s="27">
        <v>2000</v>
      </c>
    </row>
    <row r="215" spans="1:5" x14ac:dyDescent="0.2">
      <c r="A215" s="34">
        <v>214</v>
      </c>
      <c r="B215" s="27" t="s">
        <v>34</v>
      </c>
      <c r="C215" s="27">
        <v>10</v>
      </c>
      <c r="D215" s="28">
        <f t="shared" si="3"/>
        <v>70</v>
      </c>
      <c r="E215" s="27">
        <v>80</v>
      </c>
    </row>
    <row r="216" spans="1:5" x14ac:dyDescent="0.2">
      <c r="A216" s="34">
        <v>215</v>
      </c>
      <c r="B216" s="27" t="s">
        <v>34</v>
      </c>
      <c r="C216" s="27">
        <v>10</v>
      </c>
      <c r="D216" s="28">
        <f t="shared" si="3"/>
        <v>90</v>
      </c>
      <c r="E216" s="27">
        <v>100</v>
      </c>
    </row>
    <row r="217" spans="1:5" x14ac:dyDescent="0.2">
      <c r="A217" s="34">
        <v>216</v>
      </c>
      <c r="B217" s="27" t="s">
        <v>34</v>
      </c>
      <c r="C217" s="27">
        <v>10</v>
      </c>
      <c r="D217" s="28">
        <f t="shared" si="3"/>
        <v>90</v>
      </c>
      <c r="E217" s="27">
        <v>100</v>
      </c>
    </row>
    <row r="218" spans="1:5" x14ac:dyDescent="0.2">
      <c r="A218" s="34">
        <v>217</v>
      </c>
      <c r="B218" s="27" t="s">
        <v>34</v>
      </c>
      <c r="C218" s="27">
        <v>10</v>
      </c>
      <c r="D218" s="28">
        <f t="shared" si="3"/>
        <v>90</v>
      </c>
      <c r="E218" s="27">
        <v>100</v>
      </c>
    </row>
    <row r="219" spans="1:5" x14ac:dyDescent="0.2">
      <c r="A219" s="34">
        <v>218</v>
      </c>
      <c r="B219" s="27" t="s">
        <v>34</v>
      </c>
      <c r="C219" s="27">
        <v>10</v>
      </c>
      <c r="D219" s="28">
        <f t="shared" si="3"/>
        <v>90</v>
      </c>
      <c r="E219" s="27">
        <v>100</v>
      </c>
    </row>
    <row r="220" spans="1:5" x14ac:dyDescent="0.2">
      <c r="A220" s="34">
        <v>219</v>
      </c>
      <c r="B220" s="27" t="s">
        <v>34</v>
      </c>
      <c r="C220" s="27">
        <v>8</v>
      </c>
      <c r="D220" s="28">
        <f t="shared" si="3"/>
        <v>72</v>
      </c>
      <c r="E220" s="27">
        <v>80</v>
      </c>
    </row>
    <row r="221" spans="1:5" x14ac:dyDescent="0.2">
      <c r="A221" s="34">
        <v>220</v>
      </c>
      <c r="B221" s="27" t="s">
        <v>34</v>
      </c>
      <c r="C221" s="27">
        <v>8</v>
      </c>
      <c r="D221" s="28">
        <f t="shared" si="3"/>
        <v>72</v>
      </c>
      <c r="E221" s="27">
        <v>80</v>
      </c>
    </row>
    <row r="222" spans="1:5" x14ac:dyDescent="0.2">
      <c r="A222" s="34">
        <v>221</v>
      </c>
      <c r="B222" s="27" t="s">
        <v>34</v>
      </c>
      <c r="C222" s="27">
        <v>8</v>
      </c>
      <c r="D222" s="28">
        <f t="shared" si="3"/>
        <v>72</v>
      </c>
      <c r="E222" s="27">
        <v>80</v>
      </c>
    </row>
    <row r="223" spans="1:5" x14ac:dyDescent="0.2">
      <c r="A223" s="34">
        <v>222</v>
      </c>
      <c r="B223" s="27" t="s">
        <v>34</v>
      </c>
      <c r="C223" s="27">
        <v>10</v>
      </c>
      <c r="D223" s="28">
        <f t="shared" si="3"/>
        <v>90</v>
      </c>
      <c r="E223" s="27">
        <v>100</v>
      </c>
    </row>
    <row r="224" spans="1:5" x14ac:dyDescent="0.2">
      <c r="A224" s="34">
        <v>223</v>
      </c>
      <c r="B224" s="27" t="s">
        <v>34</v>
      </c>
      <c r="C224" s="27">
        <v>10</v>
      </c>
      <c r="D224" s="28">
        <f t="shared" si="3"/>
        <v>50</v>
      </c>
      <c r="E224" s="27">
        <v>60</v>
      </c>
    </row>
    <row r="225" spans="1:5" x14ac:dyDescent="0.2">
      <c r="A225" s="34">
        <v>224</v>
      </c>
      <c r="B225" s="27" t="s">
        <v>34</v>
      </c>
      <c r="C225" s="27">
        <v>6</v>
      </c>
      <c r="D225" s="28">
        <f t="shared" si="3"/>
        <v>54</v>
      </c>
      <c r="E225" s="27">
        <v>60</v>
      </c>
    </row>
    <row r="226" spans="1:5" x14ac:dyDescent="0.2">
      <c r="A226" s="34">
        <v>225</v>
      </c>
      <c r="B226" s="27" t="s">
        <v>34</v>
      </c>
      <c r="C226" s="27">
        <v>10</v>
      </c>
      <c r="D226" s="28">
        <f t="shared" si="3"/>
        <v>90</v>
      </c>
      <c r="E226" s="27">
        <v>100</v>
      </c>
    </row>
    <row r="227" spans="1:5" x14ac:dyDescent="0.2">
      <c r="A227" s="34">
        <v>226</v>
      </c>
      <c r="B227" s="27" t="s">
        <v>34</v>
      </c>
      <c r="C227" s="27">
        <v>5</v>
      </c>
      <c r="D227" s="28">
        <f t="shared" si="3"/>
        <v>45</v>
      </c>
      <c r="E227" s="27">
        <v>50</v>
      </c>
    </row>
    <row r="228" spans="1:5" x14ac:dyDescent="0.2">
      <c r="A228" s="34">
        <v>227</v>
      </c>
      <c r="B228" s="27" t="s">
        <v>13</v>
      </c>
      <c r="C228" s="27">
        <v>10</v>
      </c>
      <c r="D228" s="28">
        <f t="shared" si="3"/>
        <v>90</v>
      </c>
      <c r="E228" s="27">
        <v>100</v>
      </c>
    </row>
    <row r="229" spans="1:5" x14ac:dyDescent="0.2">
      <c r="A229" s="34">
        <v>228</v>
      </c>
      <c r="B229" s="27" t="s">
        <v>13</v>
      </c>
      <c r="C229" s="27">
        <v>10</v>
      </c>
      <c r="D229" s="28">
        <f t="shared" si="3"/>
        <v>90</v>
      </c>
      <c r="E229" s="27">
        <v>100</v>
      </c>
    </row>
    <row r="230" spans="1:5" x14ac:dyDescent="0.2">
      <c r="A230" s="34">
        <v>229</v>
      </c>
      <c r="B230" s="27" t="s">
        <v>13</v>
      </c>
      <c r="C230" s="27">
        <v>10</v>
      </c>
      <c r="D230" s="28">
        <f t="shared" si="3"/>
        <v>90</v>
      </c>
      <c r="E230" s="27">
        <v>100</v>
      </c>
    </row>
    <row r="231" spans="1:5" x14ac:dyDescent="0.2">
      <c r="A231" s="34">
        <v>230</v>
      </c>
      <c r="B231" s="27" t="s">
        <v>13</v>
      </c>
      <c r="C231" s="27">
        <v>10</v>
      </c>
      <c r="D231" s="28">
        <f t="shared" si="3"/>
        <v>90</v>
      </c>
      <c r="E231" s="27">
        <v>100</v>
      </c>
    </row>
    <row r="232" spans="1:5" x14ac:dyDescent="0.2">
      <c r="A232" s="34">
        <v>231</v>
      </c>
      <c r="B232" s="27" t="s">
        <v>2</v>
      </c>
      <c r="C232" s="27">
        <v>5</v>
      </c>
      <c r="D232" s="28">
        <f t="shared" si="3"/>
        <v>35</v>
      </c>
      <c r="E232" s="27">
        <v>40</v>
      </c>
    </row>
    <row r="233" spans="1:5" x14ac:dyDescent="0.2">
      <c r="A233" s="34">
        <v>232</v>
      </c>
      <c r="B233" s="27" t="s">
        <v>4</v>
      </c>
      <c r="C233" s="27">
        <v>20</v>
      </c>
      <c r="D233" s="28">
        <f t="shared" si="3"/>
        <v>280</v>
      </c>
      <c r="E233" s="27">
        <v>300</v>
      </c>
    </row>
    <row r="234" spans="1:5" x14ac:dyDescent="0.2">
      <c r="A234" s="34">
        <v>233</v>
      </c>
      <c r="B234" s="27" t="s">
        <v>13</v>
      </c>
      <c r="C234" s="27">
        <v>10</v>
      </c>
      <c r="D234" s="28">
        <f t="shared" si="3"/>
        <v>90</v>
      </c>
      <c r="E234" s="27">
        <v>100</v>
      </c>
    </row>
    <row r="235" spans="1:5" x14ac:dyDescent="0.2">
      <c r="A235" s="34">
        <v>234</v>
      </c>
      <c r="B235" s="27" t="s">
        <v>13</v>
      </c>
      <c r="C235" s="27">
        <v>10</v>
      </c>
      <c r="D235" s="28">
        <f t="shared" si="3"/>
        <v>90</v>
      </c>
      <c r="E235" s="27">
        <v>100</v>
      </c>
    </row>
    <row r="236" spans="1:5" x14ac:dyDescent="0.2">
      <c r="A236" s="34">
        <v>235</v>
      </c>
      <c r="B236" s="27" t="s">
        <v>13</v>
      </c>
      <c r="C236" s="27">
        <v>10</v>
      </c>
      <c r="D236" s="28">
        <f t="shared" si="3"/>
        <v>90</v>
      </c>
      <c r="E236" s="27">
        <v>100</v>
      </c>
    </row>
    <row r="237" spans="1:5" x14ac:dyDescent="0.2">
      <c r="A237" s="34">
        <v>236</v>
      </c>
      <c r="B237" s="27" t="s">
        <v>13</v>
      </c>
      <c r="C237" s="27">
        <v>20</v>
      </c>
      <c r="D237" s="28">
        <f t="shared" si="3"/>
        <v>180</v>
      </c>
      <c r="E237" s="27">
        <v>200</v>
      </c>
    </row>
    <row r="238" spans="1:5" x14ac:dyDescent="0.2">
      <c r="A238" s="34">
        <v>237</v>
      </c>
      <c r="B238" s="27" t="s">
        <v>13</v>
      </c>
      <c r="C238" s="27">
        <v>20</v>
      </c>
      <c r="D238" s="28">
        <f t="shared" si="3"/>
        <v>180</v>
      </c>
      <c r="E238" s="27">
        <v>200</v>
      </c>
    </row>
    <row r="239" spans="1:5" x14ac:dyDescent="0.2">
      <c r="A239" s="34">
        <v>238</v>
      </c>
      <c r="B239" s="27" t="s">
        <v>13</v>
      </c>
      <c r="C239" s="27">
        <v>20</v>
      </c>
      <c r="D239" s="28">
        <f t="shared" si="3"/>
        <v>180</v>
      </c>
      <c r="E239" s="27">
        <v>200</v>
      </c>
    </row>
    <row r="240" spans="1:5" x14ac:dyDescent="0.2">
      <c r="A240" s="34">
        <v>239</v>
      </c>
      <c r="B240" s="27" t="s">
        <v>13</v>
      </c>
      <c r="C240" s="27">
        <v>15</v>
      </c>
      <c r="D240" s="28">
        <f t="shared" si="3"/>
        <v>135</v>
      </c>
      <c r="E240" s="27">
        <v>150</v>
      </c>
    </row>
    <row r="241" spans="1:5" x14ac:dyDescent="0.2">
      <c r="A241" s="34">
        <v>240</v>
      </c>
      <c r="B241" s="27" t="s">
        <v>13</v>
      </c>
      <c r="C241" s="27">
        <v>10</v>
      </c>
      <c r="D241" s="28">
        <f t="shared" si="3"/>
        <v>90</v>
      </c>
      <c r="E241" s="27">
        <v>100</v>
      </c>
    </row>
    <row r="242" spans="1:5" x14ac:dyDescent="0.2">
      <c r="A242" s="34">
        <v>241</v>
      </c>
      <c r="B242" s="27" t="s">
        <v>13</v>
      </c>
      <c r="C242" s="27">
        <v>10</v>
      </c>
      <c r="D242" s="28">
        <f t="shared" si="3"/>
        <v>90</v>
      </c>
      <c r="E242" s="27">
        <v>100</v>
      </c>
    </row>
    <row r="243" spans="1:5" x14ac:dyDescent="0.2">
      <c r="A243" s="34">
        <v>242</v>
      </c>
      <c r="B243" s="27" t="s">
        <v>13</v>
      </c>
      <c r="C243" s="27">
        <v>10</v>
      </c>
      <c r="D243" s="28">
        <f t="shared" si="3"/>
        <v>90</v>
      </c>
      <c r="E243" s="27">
        <v>100</v>
      </c>
    </row>
    <row r="244" spans="1:5" x14ac:dyDescent="0.2">
      <c r="A244" s="34">
        <v>243</v>
      </c>
      <c r="B244" s="27" t="s">
        <v>13</v>
      </c>
      <c r="C244" s="27">
        <v>10</v>
      </c>
      <c r="D244" s="28">
        <f t="shared" si="3"/>
        <v>90</v>
      </c>
      <c r="E244" s="27">
        <v>100</v>
      </c>
    </row>
    <row r="245" spans="1:5" x14ac:dyDescent="0.2">
      <c r="A245" s="34">
        <v>244</v>
      </c>
      <c r="B245" s="27" t="s">
        <v>4</v>
      </c>
      <c r="C245" s="27">
        <v>10</v>
      </c>
      <c r="D245" s="28">
        <f t="shared" si="3"/>
        <v>190</v>
      </c>
      <c r="E245" s="27">
        <v>200</v>
      </c>
    </row>
    <row r="246" spans="1:5" x14ac:dyDescent="0.2">
      <c r="A246" s="34">
        <v>245</v>
      </c>
      <c r="B246" s="27" t="s">
        <v>4</v>
      </c>
      <c r="C246" s="27">
        <v>10</v>
      </c>
      <c r="D246" s="28">
        <f t="shared" si="3"/>
        <v>90</v>
      </c>
      <c r="E246" s="27">
        <v>100</v>
      </c>
    </row>
    <row r="247" spans="1:5" x14ac:dyDescent="0.2">
      <c r="A247" s="34">
        <v>246</v>
      </c>
      <c r="B247" s="27" t="s">
        <v>4</v>
      </c>
      <c r="C247" s="27">
        <v>20</v>
      </c>
      <c r="D247" s="28">
        <f t="shared" si="3"/>
        <v>180</v>
      </c>
      <c r="E247" s="27">
        <v>200</v>
      </c>
    </row>
    <row r="248" spans="1:5" x14ac:dyDescent="0.2">
      <c r="A248" s="34">
        <v>247</v>
      </c>
      <c r="B248" s="27" t="s">
        <v>4</v>
      </c>
      <c r="C248" s="27">
        <v>30</v>
      </c>
      <c r="D248" s="28">
        <f t="shared" si="3"/>
        <v>270</v>
      </c>
      <c r="E248" s="27">
        <v>300</v>
      </c>
    </row>
    <row r="249" spans="1:5" x14ac:dyDescent="0.2">
      <c r="A249" s="34">
        <v>248</v>
      </c>
      <c r="B249" s="27" t="s">
        <v>4</v>
      </c>
      <c r="C249" s="27">
        <v>10</v>
      </c>
      <c r="D249" s="28">
        <f t="shared" si="3"/>
        <v>90</v>
      </c>
      <c r="E249" s="27">
        <v>100</v>
      </c>
    </row>
    <row r="250" spans="1:5" x14ac:dyDescent="0.2">
      <c r="A250" s="34">
        <v>249</v>
      </c>
      <c r="B250" s="27" t="s">
        <v>4</v>
      </c>
      <c r="C250" s="27">
        <v>20</v>
      </c>
      <c r="D250" s="28">
        <f t="shared" si="3"/>
        <v>180</v>
      </c>
      <c r="E250" s="27">
        <v>200</v>
      </c>
    </row>
    <row r="251" spans="1:5" x14ac:dyDescent="0.2">
      <c r="A251" s="34">
        <v>250</v>
      </c>
      <c r="B251" s="27" t="s">
        <v>13</v>
      </c>
      <c r="C251" s="27">
        <v>10</v>
      </c>
      <c r="D251" s="28">
        <f t="shared" si="3"/>
        <v>90</v>
      </c>
      <c r="E251" s="27">
        <v>100</v>
      </c>
    </row>
    <row r="252" spans="1:5" x14ac:dyDescent="0.2">
      <c r="A252" s="34">
        <v>251</v>
      </c>
      <c r="B252" s="27" t="s">
        <v>13</v>
      </c>
      <c r="C252" s="27">
        <v>10</v>
      </c>
      <c r="D252" s="28">
        <f t="shared" si="3"/>
        <v>90</v>
      </c>
      <c r="E252" s="27">
        <v>100</v>
      </c>
    </row>
    <row r="253" spans="1:5" x14ac:dyDescent="0.2">
      <c r="A253" s="34">
        <v>252</v>
      </c>
      <c r="B253" s="27" t="s">
        <v>173</v>
      </c>
      <c r="C253" s="27">
        <v>10</v>
      </c>
      <c r="D253" s="28">
        <f t="shared" si="3"/>
        <v>90</v>
      </c>
      <c r="E253" s="27">
        <v>100</v>
      </c>
    </row>
    <row r="254" spans="1:5" x14ac:dyDescent="0.2">
      <c r="A254" s="34">
        <v>253</v>
      </c>
      <c r="B254" s="27" t="s">
        <v>2</v>
      </c>
      <c r="C254" s="27">
        <v>5</v>
      </c>
      <c r="D254" s="28">
        <f t="shared" si="3"/>
        <v>85</v>
      </c>
      <c r="E254" s="27">
        <v>90</v>
      </c>
    </row>
    <row r="255" spans="1:5" x14ac:dyDescent="0.2">
      <c r="A255" s="34">
        <v>254</v>
      </c>
      <c r="B255" s="27" t="s">
        <v>2</v>
      </c>
      <c r="C255" s="27">
        <v>10</v>
      </c>
      <c r="D255" s="28">
        <f t="shared" si="3"/>
        <v>50</v>
      </c>
      <c r="E255" s="27">
        <v>60</v>
      </c>
    </row>
    <row r="256" spans="1:5" x14ac:dyDescent="0.2">
      <c r="A256" s="34">
        <v>255</v>
      </c>
      <c r="B256" s="27" t="s">
        <v>34</v>
      </c>
      <c r="C256" s="27">
        <v>10</v>
      </c>
      <c r="D256" s="28">
        <f t="shared" si="3"/>
        <v>90</v>
      </c>
      <c r="E256" s="27">
        <v>100</v>
      </c>
    </row>
    <row r="257" spans="1:5" x14ac:dyDescent="0.2">
      <c r="A257" s="34">
        <v>256</v>
      </c>
      <c r="B257" s="27" t="s">
        <v>34</v>
      </c>
      <c r="C257" s="27">
        <v>10</v>
      </c>
      <c r="D257" s="28">
        <f t="shared" si="3"/>
        <v>90</v>
      </c>
      <c r="E257" s="27">
        <v>100</v>
      </c>
    </row>
    <row r="258" spans="1:5" x14ac:dyDescent="0.2">
      <c r="A258" s="34">
        <v>257</v>
      </c>
      <c r="B258" s="27" t="s">
        <v>2</v>
      </c>
      <c r="C258" s="27">
        <v>5</v>
      </c>
      <c r="D258" s="28">
        <f t="shared" si="3"/>
        <v>45</v>
      </c>
      <c r="E258" s="27">
        <v>50</v>
      </c>
    </row>
    <row r="259" spans="1:5" x14ac:dyDescent="0.2">
      <c r="A259" s="34">
        <v>258</v>
      </c>
      <c r="B259" s="27" t="s">
        <v>2</v>
      </c>
      <c r="C259" s="27">
        <v>5</v>
      </c>
      <c r="D259" s="28">
        <f t="shared" ref="D259:D322" si="4">SUM(E259-C259)</f>
        <v>45</v>
      </c>
      <c r="E259" s="27">
        <v>50</v>
      </c>
    </row>
    <row r="260" spans="1:5" x14ac:dyDescent="0.2">
      <c r="A260" s="34">
        <v>259</v>
      </c>
      <c r="B260" s="27" t="s">
        <v>2</v>
      </c>
      <c r="C260" s="27">
        <v>5</v>
      </c>
      <c r="D260" s="28">
        <f t="shared" si="4"/>
        <v>45</v>
      </c>
      <c r="E260" s="27">
        <v>50</v>
      </c>
    </row>
    <row r="261" spans="1:5" x14ac:dyDescent="0.2">
      <c r="A261" s="34">
        <v>260</v>
      </c>
      <c r="B261" s="27" t="s">
        <v>2</v>
      </c>
      <c r="C261" s="27">
        <v>5</v>
      </c>
      <c r="D261" s="28">
        <f t="shared" si="4"/>
        <v>45</v>
      </c>
      <c r="E261" s="27">
        <v>50</v>
      </c>
    </row>
    <row r="262" spans="1:5" x14ac:dyDescent="0.2">
      <c r="A262" s="34">
        <v>261</v>
      </c>
      <c r="B262" s="27" t="s">
        <v>183</v>
      </c>
      <c r="C262" s="27">
        <v>20</v>
      </c>
      <c r="D262" s="28">
        <f t="shared" si="4"/>
        <v>180</v>
      </c>
      <c r="E262" s="27">
        <v>200</v>
      </c>
    </row>
    <row r="263" spans="1:5" x14ac:dyDescent="0.2">
      <c r="A263" s="34">
        <v>262</v>
      </c>
      <c r="B263" s="27" t="s">
        <v>183</v>
      </c>
      <c r="C263" s="27">
        <v>20</v>
      </c>
      <c r="D263" s="28">
        <f t="shared" si="4"/>
        <v>180</v>
      </c>
      <c r="E263" s="27">
        <v>200</v>
      </c>
    </row>
    <row r="264" spans="1:5" x14ac:dyDescent="0.2">
      <c r="A264" s="34">
        <v>263</v>
      </c>
      <c r="B264" s="27" t="s">
        <v>2</v>
      </c>
      <c r="C264" s="27">
        <v>6</v>
      </c>
      <c r="D264" s="28">
        <f t="shared" si="4"/>
        <v>54</v>
      </c>
      <c r="E264" s="27">
        <v>60</v>
      </c>
    </row>
    <row r="265" spans="1:5" x14ac:dyDescent="0.2">
      <c r="A265" s="34">
        <v>264</v>
      </c>
      <c r="B265" s="27" t="s">
        <v>34</v>
      </c>
      <c r="C265" s="27">
        <v>10</v>
      </c>
      <c r="D265" s="28">
        <f t="shared" si="4"/>
        <v>90</v>
      </c>
      <c r="E265" s="27">
        <v>100</v>
      </c>
    </row>
    <row r="266" spans="1:5" x14ac:dyDescent="0.2">
      <c r="A266" s="34">
        <v>265</v>
      </c>
      <c r="B266" s="27" t="s">
        <v>2</v>
      </c>
      <c r="C266" s="27">
        <v>5</v>
      </c>
      <c r="D266" s="28">
        <f t="shared" si="4"/>
        <v>45</v>
      </c>
      <c r="E266" s="27">
        <v>50</v>
      </c>
    </row>
    <row r="267" spans="1:5" x14ac:dyDescent="0.2">
      <c r="A267" s="34">
        <v>266</v>
      </c>
      <c r="B267" s="27" t="s">
        <v>34</v>
      </c>
      <c r="C267" s="27">
        <v>5</v>
      </c>
      <c r="D267" s="28">
        <f t="shared" si="4"/>
        <v>35</v>
      </c>
      <c r="E267" s="27">
        <v>40</v>
      </c>
    </row>
    <row r="268" spans="1:5" ht="28.5" x14ac:dyDescent="0.2">
      <c r="A268" s="34">
        <v>267</v>
      </c>
      <c r="B268" s="29" t="s">
        <v>190</v>
      </c>
      <c r="C268" s="29">
        <v>5</v>
      </c>
      <c r="D268" s="28">
        <f t="shared" si="4"/>
        <v>35</v>
      </c>
      <c r="E268" s="27">
        <v>40</v>
      </c>
    </row>
    <row r="269" spans="1:5" x14ac:dyDescent="0.2">
      <c r="A269" s="34">
        <v>268</v>
      </c>
      <c r="B269" s="31" t="s">
        <v>4</v>
      </c>
      <c r="C269" s="31">
        <v>5</v>
      </c>
      <c r="D269" s="28">
        <f t="shared" si="4"/>
        <v>35</v>
      </c>
      <c r="E269" s="27">
        <v>40</v>
      </c>
    </row>
    <row r="270" spans="1:5" x14ac:dyDescent="0.2">
      <c r="A270" s="34">
        <v>269</v>
      </c>
      <c r="B270" s="27" t="s">
        <v>2</v>
      </c>
      <c r="C270" s="27">
        <v>5</v>
      </c>
      <c r="D270" s="28">
        <f t="shared" si="4"/>
        <v>35</v>
      </c>
      <c r="E270" s="27">
        <v>40</v>
      </c>
    </row>
    <row r="271" spans="1:5" x14ac:dyDescent="0.2">
      <c r="A271" s="34">
        <v>270</v>
      </c>
      <c r="B271" s="27" t="s">
        <v>2</v>
      </c>
      <c r="C271" s="27">
        <v>10</v>
      </c>
      <c r="D271" s="28">
        <f t="shared" si="4"/>
        <v>90</v>
      </c>
      <c r="E271" s="27">
        <v>100</v>
      </c>
    </row>
    <row r="272" spans="1:5" x14ac:dyDescent="0.2">
      <c r="A272" s="34">
        <v>271</v>
      </c>
      <c r="B272" s="27" t="s">
        <v>33</v>
      </c>
      <c r="C272" s="27">
        <v>5</v>
      </c>
      <c r="D272" s="28">
        <f t="shared" si="4"/>
        <v>45</v>
      </c>
      <c r="E272" s="27">
        <v>50</v>
      </c>
    </row>
    <row r="273" spans="1:5" x14ac:dyDescent="0.2">
      <c r="A273" s="34">
        <v>272</v>
      </c>
      <c r="B273" s="27" t="s">
        <v>183</v>
      </c>
      <c r="C273" s="27">
        <v>10</v>
      </c>
      <c r="D273" s="28">
        <f t="shared" si="4"/>
        <v>90</v>
      </c>
      <c r="E273" s="27">
        <v>100</v>
      </c>
    </row>
    <row r="274" spans="1:5" x14ac:dyDescent="0.2">
      <c r="A274" s="34">
        <v>273</v>
      </c>
      <c r="B274" s="27" t="s">
        <v>33</v>
      </c>
      <c r="C274" s="27">
        <v>5</v>
      </c>
      <c r="D274" s="28">
        <f t="shared" si="4"/>
        <v>45</v>
      </c>
      <c r="E274" s="27">
        <v>50</v>
      </c>
    </row>
    <row r="275" spans="1:5" x14ac:dyDescent="0.2">
      <c r="A275" s="34">
        <v>274</v>
      </c>
      <c r="B275" s="27" t="s">
        <v>4</v>
      </c>
      <c r="C275" s="27">
        <v>8</v>
      </c>
      <c r="D275" s="28">
        <f t="shared" si="4"/>
        <v>72</v>
      </c>
      <c r="E275" s="27">
        <v>80</v>
      </c>
    </row>
    <row r="276" spans="1:5" x14ac:dyDescent="0.2">
      <c r="A276" s="34">
        <v>275</v>
      </c>
      <c r="B276" s="27" t="s">
        <v>2</v>
      </c>
      <c r="C276" s="27">
        <v>10</v>
      </c>
      <c r="D276" s="28">
        <f t="shared" si="4"/>
        <v>90</v>
      </c>
      <c r="E276" s="27">
        <v>100</v>
      </c>
    </row>
    <row r="277" spans="1:5" x14ac:dyDescent="0.2">
      <c r="A277" s="34">
        <v>276</v>
      </c>
      <c r="B277" s="27" t="s">
        <v>13</v>
      </c>
      <c r="C277" s="27">
        <v>5</v>
      </c>
      <c r="D277" s="28">
        <f t="shared" si="4"/>
        <v>25</v>
      </c>
      <c r="E277" s="27">
        <v>30</v>
      </c>
    </row>
    <row r="278" spans="1:5" x14ac:dyDescent="0.2">
      <c r="A278" s="34">
        <v>277</v>
      </c>
      <c r="B278" s="27" t="s">
        <v>2</v>
      </c>
      <c r="C278" s="27">
        <v>5</v>
      </c>
      <c r="D278" s="28">
        <f t="shared" si="4"/>
        <v>145</v>
      </c>
      <c r="E278" s="27">
        <v>150</v>
      </c>
    </row>
    <row r="279" spans="1:5" x14ac:dyDescent="0.2">
      <c r="A279" s="34">
        <v>278</v>
      </c>
      <c r="B279" s="27" t="s">
        <v>4</v>
      </c>
      <c r="C279" s="27">
        <v>5</v>
      </c>
      <c r="D279" s="28">
        <f t="shared" si="4"/>
        <v>95</v>
      </c>
      <c r="E279" s="27">
        <v>100</v>
      </c>
    </row>
    <row r="280" spans="1:5" x14ac:dyDescent="0.2">
      <c r="A280" s="34">
        <v>279</v>
      </c>
      <c r="B280" s="27" t="s">
        <v>2</v>
      </c>
      <c r="C280" s="27">
        <v>20</v>
      </c>
      <c r="D280" s="28">
        <f t="shared" si="4"/>
        <v>180</v>
      </c>
      <c r="E280" s="27">
        <v>200</v>
      </c>
    </row>
    <row r="281" spans="1:5" x14ac:dyDescent="0.2">
      <c r="A281" s="34">
        <v>280</v>
      </c>
      <c r="B281" s="27" t="s">
        <v>2</v>
      </c>
      <c r="C281" s="27">
        <v>10</v>
      </c>
      <c r="D281" s="28">
        <f t="shared" si="4"/>
        <v>90</v>
      </c>
      <c r="E281" s="27">
        <v>100</v>
      </c>
    </row>
    <row r="282" spans="1:5" x14ac:dyDescent="0.2">
      <c r="A282" s="34">
        <v>281</v>
      </c>
      <c r="B282" s="27" t="s">
        <v>2</v>
      </c>
      <c r="C282" s="27">
        <v>5</v>
      </c>
      <c r="D282" s="28">
        <f t="shared" si="4"/>
        <v>45</v>
      </c>
      <c r="E282" s="27">
        <v>50</v>
      </c>
    </row>
    <row r="283" spans="1:5" x14ac:dyDescent="0.2">
      <c r="A283" s="34">
        <v>282</v>
      </c>
      <c r="B283" s="27" t="s">
        <v>2</v>
      </c>
      <c r="C283" s="27">
        <v>8</v>
      </c>
      <c r="D283" s="28">
        <f t="shared" si="4"/>
        <v>72</v>
      </c>
      <c r="E283" s="27">
        <v>80</v>
      </c>
    </row>
    <row r="284" spans="1:5" x14ac:dyDescent="0.2">
      <c r="A284" s="34">
        <v>283</v>
      </c>
      <c r="B284" s="27" t="s">
        <v>2</v>
      </c>
      <c r="C284" s="27">
        <v>8</v>
      </c>
      <c r="D284" s="28">
        <f t="shared" si="4"/>
        <v>72</v>
      </c>
      <c r="E284" s="27">
        <v>80</v>
      </c>
    </row>
    <row r="285" spans="1:5" x14ac:dyDescent="0.2">
      <c r="A285" s="34">
        <v>284</v>
      </c>
      <c r="B285" s="27" t="s">
        <v>34</v>
      </c>
      <c r="C285" s="27">
        <v>10</v>
      </c>
      <c r="D285" s="28">
        <f t="shared" si="4"/>
        <v>90</v>
      </c>
      <c r="E285" s="27">
        <v>100</v>
      </c>
    </row>
    <row r="286" spans="1:5" x14ac:dyDescent="0.2">
      <c r="A286" s="34">
        <v>285</v>
      </c>
      <c r="B286" s="27" t="s">
        <v>2</v>
      </c>
      <c r="C286" s="27">
        <v>30</v>
      </c>
      <c r="D286" s="28">
        <f t="shared" si="4"/>
        <v>270</v>
      </c>
      <c r="E286" s="27">
        <v>300</v>
      </c>
    </row>
    <row r="287" spans="1:5" x14ac:dyDescent="0.2">
      <c r="A287" s="34">
        <v>286</v>
      </c>
      <c r="B287" s="27" t="s">
        <v>2</v>
      </c>
      <c r="C287" s="27">
        <v>5</v>
      </c>
      <c r="D287" s="28">
        <f t="shared" si="4"/>
        <v>45</v>
      </c>
      <c r="E287" s="27">
        <v>50</v>
      </c>
    </row>
    <row r="288" spans="1:5" x14ac:dyDescent="0.2">
      <c r="A288" s="34">
        <v>287</v>
      </c>
      <c r="B288" s="27" t="s">
        <v>4</v>
      </c>
      <c r="C288" s="27">
        <v>8</v>
      </c>
      <c r="D288" s="28">
        <f t="shared" si="4"/>
        <v>72</v>
      </c>
      <c r="E288" s="27">
        <v>80</v>
      </c>
    </row>
    <row r="289" spans="1:5" x14ac:dyDescent="0.2">
      <c r="A289" s="34">
        <v>288</v>
      </c>
      <c r="B289" s="27" t="s">
        <v>2</v>
      </c>
      <c r="C289" s="27">
        <v>10</v>
      </c>
      <c r="D289" s="28">
        <f t="shared" si="4"/>
        <v>90</v>
      </c>
      <c r="E289" s="27">
        <v>100</v>
      </c>
    </row>
    <row r="290" spans="1:5" x14ac:dyDescent="0.2">
      <c r="A290" s="34">
        <v>289</v>
      </c>
      <c r="B290" s="27" t="s">
        <v>2</v>
      </c>
      <c r="C290" s="27">
        <v>10</v>
      </c>
      <c r="D290" s="28">
        <f t="shared" si="4"/>
        <v>90</v>
      </c>
      <c r="E290" s="27">
        <v>100</v>
      </c>
    </row>
    <row r="291" spans="1:5" x14ac:dyDescent="0.2">
      <c r="A291" s="34">
        <v>290</v>
      </c>
      <c r="B291" s="27" t="s">
        <v>2</v>
      </c>
      <c r="C291" s="27">
        <v>10</v>
      </c>
      <c r="D291" s="28">
        <f t="shared" si="4"/>
        <v>90</v>
      </c>
      <c r="E291" s="27">
        <v>100</v>
      </c>
    </row>
    <row r="292" spans="1:5" x14ac:dyDescent="0.2">
      <c r="A292" s="34">
        <v>291</v>
      </c>
      <c r="B292" s="27" t="s">
        <v>4</v>
      </c>
      <c r="C292" s="27">
        <v>30</v>
      </c>
      <c r="D292" s="28">
        <f t="shared" si="4"/>
        <v>270</v>
      </c>
      <c r="E292" s="27">
        <v>300</v>
      </c>
    </row>
    <row r="293" spans="1:5" x14ac:dyDescent="0.2">
      <c r="A293" s="34">
        <v>292</v>
      </c>
      <c r="B293" s="27" t="s">
        <v>2</v>
      </c>
      <c r="C293" s="27">
        <v>10</v>
      </c>
      <c r="D293" s="28">
        <f t="shared" si="4"/>
        <v>190</v>
      </c>
      <c r="E293" s="27">
        <v>200</v>
      </c>
    </row>
    <row r="294" spans="1:5" x14ac:dyDescent="0.2">
      <c r="A294" s="34">
        <v>293</v>
      </c>
      <c r="B294" s="27" t="s">
        <v>214</v>
      </c>
      <c r="C294" s="27">
        <v>10</v>
      </c>
      <c r="D294" s="28">
        <f t="shared" si="4"/>
        <v>290</v>
      </c>
      <c r="E294" s="27">
        <v>300</v>
      </c>
    </row>
    <row r="295" spans="1:5" x14ac:dyDescent="0.2">
      <c r="A295" s="34">
        <v>294</v>
      </c>
      <c r="B295" s="27" t="s">
        <v>2</v>
      </c>
      <c r="C295" s="27">
        <v>8</v>
      </c>
      <c r="D295" s="28">
        <f t="shared" si="4"/>
        <v>72</v>
      </c>
      <c r="E295" s="27">
        <v>80</v>
      </c>
    </row>
    <row r="296" spans="1:5" x14ac:dyDescent="0.2">
      <c r="A296" s="34">
        <v>295</v>
      </c>
      <c r="B296" s="27" t="s">
        <v>2</v>
      </c>
      <c r="C296" s="27">
        <v>8</v>
      </c>
      <c r="D296" s="28">
        <f t="shared" si="4"/>
        <v>72</v>
      </c>
      <c r="E296" s="27">
        <v>80</v>
      </c>
    </row>
    <row r="297" spans="1:5" x14ac:dyDescent="0.2">
      <c r="A297" s="34">
        <v>296</v>
      </c>
      <c r="B297" s="27" t="s">
        <v>2</v>
      </c>
      <c r="C297" s="27">
        <v>5</v>
      </c>
      <c r="D297" s="28">
        <f t="shared" si="4"/>
        <v>45</v>
      </c>
      <c r="E297" s="27">
        <v>50</v>
      </c>
    </row>
    <row r="298" spans="1:5" x14ac:dyDescent="0.2">
      <c r="A298" s="34">
        <v>297</v>
      </c>
      <c r="B298" s="27" t="s">
        <v>2</v>
      </c>
      <c r="C298" s="27">
        <v>10</v>
      </c>
      <c r="D298" s="28">
        <f t="shared" si="4"/>
        <v>90</v>
      </c>
      <c r="E298" s="27">
        <v>100</v>
      </c>
    </row>
    <row r="299" spans="1:5" x14ac:dyDescent="0.2">
      <c r="A299" s="34">
        <v>298</v>
      </c>
      <c r="B299" s="27" t="s">
        <v>2</v>
      </c>
      <c r="C299" s="27">
        <v>5</v>
      </c>
      <c r="D299" s="28">
        <f t="shared" si="4"/>
        <v>85</v>
      </c>
      <c r="E299" s="27">
        <v>90</v>
      </c>
    </row>
    <row r="300" spans="1:5" x14ac:dyDescent="0.2">
      <c r="A300" s="34">
        <v>299</v>
      </c>
      <c r="B300" s="29" t="s">
        <v>2</v>
      </c>
      <c r="C300" s="29">
        <v>5</v>
      </c>
      <c r="D300" s="28">
        <f t="shared" si="4"/>
        <v>15</v>
      </c>
      <c r="E300" s="29">
        <v>20</v>
      </c>
    </row>
    <row r="301" spans="1:5" x14ac:dyDescent="0.2">
      <c r="A301" s="34">
        <v>300</v>
      </c>
      <c r="B301" s="29" t="s">
        <v>2</v>
      </c>
      <c r="C301" s="29">
        <v>10</v>
      </c>
      <c r="D301" s="28">
        <f t="shared" si="4"/>
        <v>90</v>
      </c>
      <c r="E301" s="29">
        <v>100</v>
      </c>
    </row>
    <row r="302" spans="1:5" x14ac:dyDescent="0.2">
      <c r="A302" s="34">
        <v>301</v>
      </c>
      <c r="B302" s="27" t="s">
        <v>2</v>
      </c>
      <c r="C302" s="27">
        <v>5</v>
      </c>
      <c r="D302" s="28">
        <f t="shared" si="4"/>
        <v>45</v>
      </c>
      <c r="E302" s="27">
        <v>50</v>
      </c>
    </row>
    <row r="303" spans="1:5" x14ac:dyDescent="0.2">
      <c r="A303" s="34">
        <v>302</v>
      </c>
      <c r="B303" s="27" t="s">
        <v>2</v>
      </c>
      <c r="C303" s="27">
        <v>10</v>
      </c>
      <c r="D303" s="28">
        <f t="shared" si="4"/>
        <v>110</v>
      </c>
      <c r="E303" s="27">
        <v>120</v>
      </c>
    </row>
    <row r="304" spans="1:5" x14ac:dyDescent="0.2">
      <c r="A304" s="34">
        <v>303</v>
      </c>
      <c r="B304" s="27" t="s">
        <v>2</v>
      </c>
      <c r="C304" s="27">
        <v>10</v>
      </c>
      <c r="D304" s="28">
        <f t="shared" si="4"/>
        <v>490</v>
      </c>
      <c r="E304" s="27">
        <v>500</v>
      </c>
    </row>
    <row r="305" spans="1:5" x14ac:dyDescent="0.2">
      <c r="A305" s="34">
        <v>304</v>
      </c>
      <c r="B305" s="27" t="s">
        <v>2</v>
      </c>
      <c r="C305" s="27">
        <v>20</v>
      </c>
      <c r="D305" s="28">
        <f t="shared" si="4"/>
        <v>180</v>
      </c>
      <c r="E305" s="27">
        <v>200</v>
      </c>
    </row>
    <row r="306" spans="1:5" x14ac:dyDescent="0.2">
      <c r="A306" s="34">
        <v>305</v>
      </c>
      <c r="B306" s="27" t="s">
        <v>2</v>
      </c>
      <c r="C306" s="27">
        <v>50</v>
      </c>
      <c r="D306" s="28">
        <f t="shared" si="4"/>
        <v>750</v>
      </c>
      <c r="E306" s="27">
        <v>800</v>
      </c>
    </row>
    <row r="307" spans="1:5" x14ac:dyDescent="0.2">
      <c r="A307" s="34">
        <v>306</v>
      </c>
      <c r="B307" s="27" t="s">
        <v>2</v>
      </c>
      <c r="C307" s="27">
        <v>5</v>
      </c>
      <c r="D307" s="28">
        <f t="shared" si="4"/>
        <v>95</v>
      </c>
      <c r="E307" s="27">
        <v>100</v>
      </c>
    </row>
    <row r="308" spans="1:5" x14ac:dyDescent="0.2">
      <c r="A308" s="34">
        <v>307</v>
      </c>
      <c r="B308" s="27" t="s">
        <v>34</v>
      </c>
      <c r="C308" s="27">
        <v>5</v>
      </c>
      <c r="D308" s="28">
        <f t="shared" si="4"/>
        <v>195</v>
      </c>
      <c r="E308" s="27">
        <v>200</v>
      </c>
    </row>
    <row r="309" spans="1:5" x14ac:dyDescent="0.2">
      <c r="A309" s="34">
        <v>308</v>
      </c>
      <c r="B309" s="27" t="s">
        <v>2</v>
      </c>
      <c r="C309" s="27">
        <v>10</v>
      </c>
      <c r="D309" s="28">
        <f t="shared" si="4"/>
        <v>190</v>
      </c>
      <c r="E309" s="27">
        <v>200</v>
      </c>
    </row>
    <row r="310" spans="1:5" x14ac:dyDescent="0.2">
      <c r="A310" s="34">
        <v>309</v>
      </c>
      <c r="B310" s="27" t="s">
        <v>2</v>
      </c>
      <c r="C310" s="27">
        <v>10</v>
      </c>
      <c r="D310" s="28">
        <f t="shared" si="4"/>
        <v>90</v>
      </c>
      <c r="E310" s="27">
        <v>100</v>
      </c>
    </row>
    <row r="311" spans="1:5" x14ac:dyDescent="0.2">
      <c r="A311" s="34">
        <v>310</v>
      </c>
      <c r="B311" s="27" t="s">
        <v>2</v>
      </c>
      <c r="C311" s="27">
        <v>5</v>
      </c>
      <c r="D311" s="28">
        <f t="shared" si="4"/>
        <v>15</v>
      </c>
      <c r="E311" s="27">
        <v>20</v>
      </c>
    </row>
    <row r="312" spans="1:5" x14ac:dyDescent="0.2">
      <c r="A312" s="34">
        <v>311</v>
      </c>
      <c r="B312" s="27" t="s">
        <v>4</v>
      </c>
      <c r="C312" s="27">
        <v>20</v>
      </c>
      <c r="D312" s="28">
        <f t="shared" si="4"/>
        <v>980</v>
      </c>
      <c r="E312" s="27">
        <v>1000</v>
      </c>
    </row>
    <row r="313" spans="1:5" x14ac:dyDescent="0.2">
      <c r="A313" s="34">
        <v>312</v>
      </c>
      <c r="B313" s="27" t="s">
        <v>4</v>
      </c>
      <c r="C313" s="27">
        <v>20</v>
      </c>
      <c r="D313" s="28">
        <f t="shared" si="4"/>
        <v>1980</v>
      </c>
      <c r="E313" s="27">
        <v>2000</v>
      </c>
    </row>
    <row r="314" spans="1:5" x14ac:dyDescent="0.2">
      <c r="A314" s="34">
        <v>313</v>
      </c>
      <c r="B314" s="27" t="s">
        <v>4</v>
      </c>
      <c r="C314" s="27">
        <v>5</v>
      </c>
      <c r="D314" s="28">
        <f t="shared" si="4"/>
        <v>75</v>
      </c>
      <c r="E314" s="27">
        <v>80</v>
      </c>
    </row>
    <row r="315" spans="1:5" x14ac:dyDescent="0.2">
      <c r="A315" s="34">
        <v>314</v>
      </c>
      <c r="B315" s="27" t="s">
        <v>2</v>
      </c>
      <c r="C315" s="27">
        <v>5</v>
      </c>
      <c r="D315" s="28">
        <f t="shared" si="4"/>
        <v>45</v>
      </c>
      <c r="E315" s="27">
        <v>50</v>
      </c>
    </row>
    <row r="316" spans="1:5" x14ac:dyDescent="0.2">
      <c r="A316" s="34">
        <v>315</v>
      </c>
      <c r="B316" s="27" t="s">
        <v>2</v>
      </c>
      <c r="C316" s="27">
        <v>10</v>
      </c>
      <c r="D316" s="28">
        <f t="shared" si="4"/>
        <v>90</v>
      </c>
      <c r="E316" s="27">
        <v>100</v>
      </c>
    </row>
    <row r="317" spans="1:5" x14ac:dyDescent="0.2">
      <c r="A317" s="34">
        <v>316</v>
      </c>
      <c r="B317" s="27" t="s">
        <v>4</v>
      </c>
      <c r="C317" s="27">
        <v>10</v>
      </c>
      <c r="D317" s="28">
        <f t="shared" si="4"/>
        <v>140</v>
      </c>
      <c r="E317" s="27">
        <v>150</v>
      </c>
    </row>
    <row r="318" spans="1:5" x14ac:dyDescent="0.2">
      <c r="A318" s="34">
        <v>317</v>
      </c>
      <c r="B318" s="27" t="s">
        <v>2</v>
      </c>
      <c r="C318" s="27">
        <v>5</v>
      </c>
      <c r="D318" s="28">
        <f t="shared" si="4"/>
        <v>75</v>
      </c>
      <c r="E318" s="27">
        <v>80</v>
      </c>
    </row>
    <row r="319" spans="1:5" x14ac:dyDescent="0.2">
      <c r="A319" s="34">
        <v>318</v>
      </c>
      <c r="B319" s="27" t="s">
        <v>2</v>
      </c>
      <c r="C319" s="27">
        <v>10</v>
      </c>
      <c r="D319" s="28">
        <f t="shared" si="4"/>
        <v>290</v>
      </c>
      <c r="E319" s="27">
        <v>300</v>
      </c>
    </row>
    <row r="320" spans="1:5" x14ac:dyDescent="0.2">
      <c r="A320" s="34">
        <v>319</v>
      </c>
      <c r="B320" s="27" t="s">
        <v>4</v>
      </c>
      <c r="C320" s="27">
        <v>20</v>
      </c>
      <c r="D320" s="28">
        <f t="shared" si="4"/>
        <v>280</v>
      </c>
      <c r="E320" s="27">
        <v>300</v>
      </c>
    </row>
    <row r="321" spans="1:5" x14ac:dyDescent="0.2">
      <c r="A321" s="34">
        <v>320</v>
      </c>
      <c r="B321" s="27" t="s">
        <v>34</v>
      </c>
      <c r="C321" s="27">
        <v>10</v>
      </c>
      <c r="D321" s="28">
        <f t="shared" si="4"/>
        <v>140</v>
      </c>
      <c r="E321" s="27">
        <v>150</v>
      </c>
    </row>
    <row r="322" spans="1:5" x14ac:dyDescent="0.2">
      <c r="A322" s="34">
        <v>321</v>
      </c>
      <c r="B322" s="27" t="s">
        <v>2</v>
      </c>
      <c r="C322" s="27">
        <v>25</v>
      </c>
      <c r="D322" s="28">
        <f t="shared" si="4"/>
        <v>225</v>
      </c>
      <c r="E322" s="27">
        <v>250</v>
      </c>
    </row>
    <row r="323" spans="1:5" x14ac:dyDescent="0.2">
      <c r="A323" s="34">
        <v>322</v>
      </c>
      <c r="B323" s="27" t="s">
        <v>2</v>
      </c>
      <c r="C323" s="27">
        <v>5</v>
      </c>
      <c r="D323" s="28">
        <f t="shared" ref="D323:D339" si="5">SUM(E323-C323)</f>
        <v>45</v>
      </c>
      <c r="E323" s="27">
        <v>50</v>
      </c>
    </row>
    <row r="324" spans="1:5" x14ac:dyDescent="0.2">
      <c r="A324" s="34">
        <v>323</v>
      </c>
      <c r="B324" s="27" t="s">
        <v>4</v>
      </c>
      <c r="C324" s="27">
        <v>20</v>
      </c>
      <c r="D324" s="28">
        <f t="shared" si="5"/>
        <v>480</v>
      </c>
      <c r="E324" s="27">
        <v>500</v>
      </c>
    </row>
    <row r="325" spans="1:5" x14ac:dyDescent="0.2">
      <c r="A325" s="34">
        <v>324</v>
      </c>
      <c r="B325" s="27" t="s">
        <v>214</v>
      </c>
      <c r="C325" s="27">
        <v>20</v>
      </c>
      <c r="D325" s="28">
        <f t="shared" si="5"/>
        <v>480</v>
      </c>
      <c r="E325" s="27">
        <v>500</v>
      </c>
    </row>
    <row r="326" spans="1:5" x14ac:dyDescent="0.2">
      <c r="A326" s="34">
        <v>325</v>
      </c>
      <c r="B326" s="27" t="s">
        <v>4</v>
      </c>
      <c r="C326" s="27">
        <v>10</v>
      </c>
      <c r="D326" s="28">
        <f t="shared" si="5"/>
        <v>490</v>
      </c>
      <c r="E326" s="27">
        <v>500</v>
      </c>
    </row>
    <row r="327" spans="1:5" x14ac:dyDescent="0.2">
      <c r="A327" s="34">
        <v>326</v>
      </c>
      <c r="B327" s="27" t="s">
        <v>2</v>
      </c>
      <c r="C327" s="27">
        <v>4</v>
      </c>
      <c r="D327" s="28">
        <f t="shared" si="5"/>
        <v>36</v>
      </c>
      <c r="E327" s="27">
        <v>40</v>
      </c>
    </row>
    <row r="328" spans="1:5" x14ac:dyDescent="0.2">
      <c r="A328" s="34">
        <v>327</v>
      </c>
      <c r="B328" s="27" t="s">
        <v>4</v>
      </c>
      <c r="C328" s="27">
        <v>10</v>
      </c>
      <c r="D328" s="28">
        <f t="shared" si="5"/>
        <v>140</v>
      </c>
      <c r="E328" s="27">
        <v>150</v>
      </c>
    </row>
    <row r="329" spans="1:5" x14ac:dyDescent="0.2">
      <c r="A329" s="34">
        <v>328</v>
      </c>
      <c r="B329" s="27" t="s">
        <v>214</v>
      </c>
      <c r="C329" s="27">
        <v>10</v>
      </c>
      <c r="D329" s="28">
        <f t="shared" si="5"/>
        <v>90</v>
      </c>
      <c r="E329" s="27">
        <v>100</v>
      </c>
    </row>
    <row r="330" spans="1:5" x14ac:dyDescent="0.2">
      <c r="A330" s="34">
        <v>329</v>
      </c>
      <c r="B330" s="27" t="s">
        <v>214</v>
      </c>
      <c r="C330" s="27">
        <v>20</v>
      </c>
      <c r="D330" s="28">
        <f t="shared" si="5"/>
        <v>280</v>
      </c>
      <c r="E330" s="27">
        <v>300</v>
      </c>
    </row>
    <row r="331" spans="1:5" x14ac:dyDescent="0.2">
      <c r="A331" s="34">
        <v>330</v>
      </c>
      <c r="B331" s="27" t="s">
        <v>214</v>
      </c>
      <c r="C331" s="27">
        <v>20</v>
      </c>
      <c r="D331" s="28">
        <f t="shared" si="5"/>
        <v>280</v>
      </c>
      <c r="E331" s="27">
        <v>300</v>
      </c>
    </row>
    <row r="332" spans="1:5" x14ac:dyDescent="0.2">
      <c r="A332" s="34">
        <v>331</v>
      </c>
      <c r="B332" s="27" t="s">
        <v>214</v>
      </c>
      <c r="C332" s="27">
        <v>20</v>
      </c>
      <c r="D332" s="28">
        <f t="shared" si="5"/>
        <v>280</v>
      </c>
      <c r="E332" s="27">
        <v>300</v>
      </c>
    </row>
    <row r="333" spans="1:5" x14ac:dyDescent="0.2">
      <c r="A333" s="34">
        <v>332</v>
      </c>
      <c r="B333" s="27" t="s">
        <v>214</v>
      </c>
      <c r="C333" s="27">
        <v>20</v>
      </c>
      <c r="D333" s="28">
        <f t="shared" si="5"/>
        <v>280</v>
      </c>
      <c r="E333" s="27">
        <v>300</v>
      </c>
    </row>
    <row r="334" spans="1:5" x14ac:dyDescent="0.2">
      <c r="A334" s="34">
        <v>333</v>
      </c>
      <c r="B334" s="27" t="s">
        <v>11</v>
      </c>
      <c r="C334" s="27">
        <v>20</v>
      </c>
      <c r="D334" s="28">
        <f t="shared" si="5"/>
        <v>280</v>
      </c>
      <c r="E334" s="27">
        <v>300</v>
      </c>
    </row>
    <row r="335" spans="1:5" x14ac:dyDescent="0.2">
      <c r="A335" s="34">
        <v>334</v>
      </c>
      <c r="B335" s="27" t="s">
        <v>2</v>
      </c>
      <c r="C335" s="27">
        <v>5</v>
      </c>
      <c r="D335" s="28">
        <f t="shared" si="5"/>
        <v>45</v>
      </c>
      <c r="E335" s="27">
        <v>50</v>
      </c>
    </row>
    <row r="336" spans="1:5" x14ac:dyDescent="0.2">
      <c r="A336" s="34">
        <v>335</v>
      </c>
      <c r="B336" s="27" t="s">
        <v>2</v>
      </c>
      <c r="C336" s="27">
        <v>20</v>
      </c>
      <c r="D336" s="28">
        <f t="shared" si="5"/>
        <v>180</v>
      </c>
      <c r="E336" s="27">
        <v>200</v>
      </c>
    </row>
    <row r="337" spans="1:5" x14ac:dyDescent="0.2">
      <c r="A337" s="34">
        <v>336</v>
      </c>
      <c r="B337" s="27" t="s">
        <v>2</v>
      </c>
      <c r="C337" s="27">
        <v>5</v>
      </c>
      <c r="D337" s="28">
        <f t="shared" si="5"/>
        <v>35</v>
      </c>
      <c r="E337" s="27">
        <v>40</v>
      </c>
    </row>
    <row r="338" spans="1:5" x14ac:dyDescent="0.2">
      <c r="A338" s="34">
        <v>337</v>
      </c>
      <c r="B338" s="27" t="s">
        <v>2</v>
      </c>
      <c r="C338" s="27">
        <v>5</v>
      </c>
      <c r="D338" s="28">
        <f t="shared" si="5"/>
        <v>35</v>
      </c>
      <c r="E338" s="27">
        <v>40</v>
      </c>
    </row>
    <row r="339" spans="1:5" x14ac:dyDescent="0.2">
      <c r="A339" s="34">
        <v>338</v>
      </c>
      <c r="B339" s="27" t="s">
        <v>2</v>
      </c>
      <c r="C339" s="27">
        <v>5</v>
      </c>
      <c r="D339" s="28">
        <f t="shared" si="5"/>
        <v>35</v>
      </c>
      <c r="E339" s="27">
        <v>40</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0"/>
  <sheetViews>
    <sheetView workbookViewId="0">
      <selection activeCell="B510" sqref="B2:B510"/>
    </sheetView>
  </sheetViews>
  <sheetFormatPr defaultRowHeight="14.25" x14ac:dyDescent="0.2"/>
  <cols>
    <col min="6" max="6" width="8.75" bestFit="1" customWidth="1"/>
  </cols>
  <sheetData>
    <row r="1" spans="1:6" ht="36.75" thickBot="1" x14ac:dyDescent="0.25">
      <c r="A1" s="36" t="s">
        <v>0</v>
      </c>
      <c r="B1" s="37" t="s">
        <v>425</v>
      </c>
      <c r="C1" s="37" t="s">
        <v>426</v>
      </c>
      <c r="D1" s="37" t="s">
        <v>378</v>
      </c>
      <c r="E1" s="37" t="s">
        <v>379</v>
      </c>
      <c r="F1" s="37" t="s">
        <v>427</v>
      </c>
    </row>
    <row r="2" spans="1:6" ht="15" thickBot="1" x14ac:dyDescent="0.25">
      <c r="A2" s="38">
        <v>1</v>
      </c>
      <c r="B2" s="39" t="s">
        <v>385</v>
      </c>
      <c r="C2" s="40">
        <v>610305</v>
      </c>
      <c r="D2" s="40">
        <v>50</v>
      </c>
      <c r="E2" s="40">
        <v>4000</v>
      </c>
      <c r="F2" s="40">
        <v>8000</v>
      </c>
    </row>
    <row r="3" spans="1:6" ht="15" thickBot="1" x14ac:dyDescent="0.25">
      <c r="A3" s="38">
        <v>2</v>
      </c>
      <c r="B3" s="39" t="s">
        <v>385</v>
      </c>
      <c r="C3" s="40">
        <v>610306</v>
      </c>
      <c r="D3" s="40">
        <v>50</v>
      </c>
      <c r="E3" s="40">
        <v>5000</v>
      </c>
      <c r="F3" s="40">
        <v>10000</v>
      </c>
    </row>
    <row r="4" spans="1:6" ht="15" thickBot="1" x14ac:dyDescent="0.25">
      <c r="A4" s="38">
        <v>3</v>
      </c>
      <c r="B4" s="39" t="s">
        <v>385</v>
      </c>
      <c r="C4" s="40">
        <v>610307</v>
      </c>
      <c r="D4" s="40">
        <v>50</v>
      </c>
      <c r="E4" s="40">
        <v>7500</v>
      </c>
      <c r="F4" s="40">
        <v>15000</v>
      </c>
    </row>
    <row r="5" spans="1:6" ht="15" thickBot="1" x14ac:dyDescent="0.25">
      <c r="A5" s="38">
        <v>4</v>
      </c>
      <c r="B5" s="39" t="s">
        <v>385</v>
      </c>
      <c r="C5" s="40">
        <v>443506</v>
      </c>
      <c r="D5" s="40">
        <v>1</v>
      </c>
      <c r="E5" s="40">
        <v>5</v>
      </c>
      <c r="F5" s="40">
        <v>10</v>
      </c>
    </row>
    <row r="6" spans="1:6" ht="15" thickBot="1" x14ac:dyDescent="0.25">
      <c r="A6" s="38">
        <v>5</v>
      </c>
      <c r="B6" s="39" t="s">
        <v>385</v>
      </c>
      <c r="C6" s="40">
        <v>443491</v>
      </c>
      <c r="D6" s="40">
        <v>1</v>
      </c>
      <c r="E6" s="40">
        <v>10</v>
      </c>
      <c r="F6" s="40">
        <v>20</v>
      </c>
    </row>
    <row r="7" spans="1:6" ht="15" thickBot="1" x14ac:dyDescent="0.25">
      <c r="A7" s="38">
        <v>6</v>
      </c>
      <c r="B7" s="39" t="s">
        <v>385</v>
      </c>
      <c r="C7" s="40">
        <v>443489</v>
      </c>
      <c r="D7" s="40">
        <v>1</v>
      </c>
      <c r="E7" s="40">
        <v>6</v>
      </c>
      <c r="F7" s="40">
        <v>12</v>
      </c>
    </row>
    <row r="8" spans="1:6" ht="15" thickBot="1" x14ac:dyDescent="0.25">
      <c r="A8" s="38">
        <v>7</v>
      </c>
      <c r="B8" s="39" t="s">
        <v>385</v>
      </c>
      <c r="C8" s="40">
        <v>443490</v>
      </c>
      <c r="D8" s="40">
        <v>1</v>
      </c>
      <c r="E8" s="40">
        <v>10</v>
      </c>
      <c r="F8" s="40">
        <v>20</v>
      </c>
    </row>
    <row r="9" spans="1:6" ht="15" thickBot="1" x14ac:dyDescent="0.25">
      <c r="A9" s="38">
        <v>8</v>
      </c>
      <c r="B9" s="39" t="s">
        <v>385</v>
      </c>
      <c r="C9" s="40">
        <v>442736</v>
      </c>
      <c r="D9" s="40">
        <v>1</v>
      </c>
      <c r="E9" s="40">
        <v>30</v>
      </c>
      <c r="F9" s="40">
        <v>60</v>
      </c>
    </row>
    <row r="10" spans="1:6" ht="15" thickBot="1" x14ac:dyDescent="0.25">
      <c r="A10" s="38">
        <v>9</v>
      </c>
      <c r="B10" s="39" t="s">
        <v>385</v>
      </c>
      <c r="C10" s="40">
        <v>472459</v>
      </c>
      <c r="D10" s="40">
        <v>1</v>
      </c>
      <c r="E10" s="40">
        <v>25</v>
      </c>
      <c r="F10" s="40">
        <v>50</v>
      </c>
    </row>
    <row r="11" spans="1:6" ht="15" thickBot="1" x14ac:dyDescent="0.25">
      <c r="A11" s="38">
        <v>10</v>
      </c>
      <c r="B11" s="39" t="s">
        <v>385</v>
      </c>
      <c r="C11" s="40">
        <v>459185</v>
      </c>
      <c r="D11" s="40">
        <v>1</v>
      </c>
      <c r="E11" s="40">
        <v>25</v>
      </c>
      <c r="F11" s="40">
        <v>50</v>
      </c>
    </row>
    <row r="12" spans="1:6" ht="15" thickBot="1" x14ac:dyDescent="0.25">
      <c r="A12" s="38">
        <v>11</v>
      </c>
      <c r="B12" s="39" t="s">
        <v>385</v>
      </c>
      <c r="C12" s="40">
        <v>462834</v>
      </c>
      <c r="D12" s="40">
        <v>50</v>
      </c>
      <c r="E12" s="40">
        <v>500</v>
      </c>
      <c r="F12" s="40">
        <v>1000</v>
      </c>
    </row>
    <row r="13" spans="1:6" ht="15" thickBot="1" x14ac:dyDescent="0.25">
      <c r="A13" s="38">
        <v>12</v>
      </c>
      <c r="B13" s="39" t="s">
        <v>385</v>
      </c>
      <c r="C13" s="40">
        <v>340941</v>
      </c>
      <c r="D13" s="40">
        <v>10</v>
      </c>
      <c r="E13" s="40">
        <v>125</v>
      </c>
      <c r="F13" s="40">
        <v>250</v>
      </c>
    </row>
    <row r="14" spans="1:6" ht="15" thickBot="1" x14ac:dyDescent="0.25">
      <c r="A14" s="38">
        <v>13</v>
      </c>
      <c r="B14" s="39" t="s">
        <v>385</v>
      </c>
      <c r="C14" s="40">
        <v>339648</v>
      </c>
      <c r="D14" s="40">
        <v>10</v>
      </c>
      <c r="E14" s="40">
        <v>125</v>
      </c>
      <c r="F14" s="40">
        <v>250</v>
      </c>
    </row>
    <row r="15" spans="1:6" ht="15" thickBot="1" x14ac:dyDescent="0.25">
      <c r="A15" s="38">
        <v>14</v>
      </c>
      <c r="B15" s="39" t="s">
        <v>385</v>
      </c>
      <c r="C15" s="40">
        <v>376428</v>
      </c>
      <c r="D15" s="40">
        <v>100</v>
      </c>
      <c r="E15" s="40">
        <v>2500</v>
      </c>
      <c r="F15" s="40">
        <v>5000</v>
      </c>
    </row>
    <row r="16" spans="1:6" ht="15" thickBot="1" x14ac:dyDescent="0.25">
      <c r="A16" s="38">
        <v>15</v>
      </c>
      <c r="B16" s="39" t="s">
        <v>385</v>
      </c>
      <c r="C16" s="40">
        <v>380341</v>
      </c>
      <c r="D16" s="40">
        <v>10</v>
      </c>
      <c r="E16" s="40">
        <v>1000</v>
      </c>
      <c r="F16" s="40">
        <v>2000</v>
      </c>
    </row>
    <row r="17" spans="1:6" ht="15" thickBot="1" x14ac:dyDescent="0.25">
      <c r="A17" s="38">
        <v>16</v>
      </c>
      <c r="B17" s="39" t="s">
        <v>385</v>
      </c>
      <c r="C17" s="40">
        <v>404969</v>
      </c>
      <c r="D17" s="40">
        <v>10</v>
      </c>
      <c r="E17" s="40">
        <v>500</v>
      </c>
      <c r="F17" s="40">
        <v>1000</v>
      </c>
    </row>
    <row r="18" spans="1:6" ht="15" thickBot="1" x14ac:dyDescent="0.25">
      <c r="A18" s="38">
        <v>17</v>
      </c>
      <c r="B18" s="39" t="s">
        <v>385</v>
      </c>
      <c r="C18" s="40">
        <v>434970</v>
      </c>
      <c r="D18" s="40">
        <v>100</v>
      </c>
      <c r="E18" s="40">
        <v>25000</v>
      </c>
      <c r="F18" s="40">
        <v>50000</v>
      </c>
    </row>
    <row r="19" spans="1:6" ht="15" thickBot="1" x14ac:dyDescent="0.25">
      <c r="A19" s="38">
        <v>18</v>
      </c>
      <c r="B19" s="39" t="s">
        <v>385</v>
      </c>
      <c r="C19" s="40">
        <v>442736</v>
      </c>
      <c r="D19" s="40">
        <v>1</v>
      </c>
      <c r="E19" s="40">
        <v>25</v>
      </c>
      <c r="F19" s="40">
        <v>50</v>
      </c>
    </row>
    <row r="20" spans="1:6" ht="15" thickBot="1" x14ac:dyDescent="0.25">
      <c r="A20" s="38">
        <v>19</v>
      </c>
      <c r="B20" s="39" t="s">
        <v>385</v>
      </c>
      <c r="C20" s="40">
        <v>453989</v>
      </c>
      <c r="D20" s="40">
        <v>5</v>
      </c>
      <c r="E20" s="40">
        <v>150</v>
      </c>
      <c r="F20" s="40">
        <v>300</v>
      </c>
    </row>
    <row r="21" spans="1:6" ht="15" thickBot="1" x14ac:dyDescent="0.25">
      <c r="A21" s="38">
        <v>20</v>
      </c>
      <c r="B21" s="39" t="s">
        <v>385</v>
      </c>
      <c r="C21" s="40">
        <v>482542</v>
      </c>
      <c r="D21" s="40">
        <v>5</v>
      </c>
      <c r="E21" s="40">
        <v>25</v>
      </c>
      <c r="F21" s="40">
        <v>50</v>
      </c>
    </row>
    <row r="22" spans="1:6" ht="23.25" thickBot="1" x14ac:dyDescent="0.25">
      <c r="A22" s="38">
        <v>21</v>
      </c>
      <c r="B22" s="39" t="s">
        <v>386</v>
      </c>
      <c r="C22" s="40">
        <v>442385</v>
      </c>
      <c r="D22" s="40">
        <v>5</v>
      </c>
      <c r="E22" s="40">
        <v>100</v>
      </c>
      <c r="F22" s="40">
        <v>200</v>
      </c>
    </row>
    <row r="23" spans="1:6" ht="23.25" thickBot="1" x14ac:dyDescent="0.25">
      <c r="A23" s="38">
        <v>22</v>
      </c>
      <c r="B23" s="39" t="s">
        <v>386</v>
      </c>
      <c r="C23" s="40">
        <v>443438</v>
      </c>
      <c r="D23" s="40">
        <v>5</v>
      </c>
      <c r="E23" s="40">
        <v>100</v>
      </c>
      <c r="F23" s="40">
        <v>200</v>
      </c>
    </row>
    <row r="24" spans="1:6" ht="23.25" thickBot="1" x14ac:dyDescent="0.25">
      <c r="A24" s="38">
        <v>23</v>
      </c>
      <c r="B24" s="39" t="s">
        <v>386</v>
      </c>
      <c r="C24" s="40">
        <v>442384</v>
      </c>
      <c r="D24" s="40">
        <v>5</v>
      </c>
      <c r="E24" s="40">
        <v>100</v>
      </c>
      <c r="F24" s="40">
        <v>200</v>
      </c>
    </row>
    <row r="25" spans="1:6" ht="23.25" thickBot="1" x14ac:dyDescent="0.25">
      <c r="A25" s="38">
        <v>24</v>
      </c>
      <c r="B25" s="39" t="s">
        <v>386</v>
      </c>
      <c r="C25" s="40">
        <v>446031</v>
      </c>
      <c r="D25" s="40">
        <v>5</v>
      </c>
      <c r="E25" s="40">
        <v>150</v>
      </c>
      <c r="F25" s="40">
        <v>300</v>
      </c>
    </row>
    <row r="26" spans="1:6" ht="23.25" thickBot="1" x14ac:dyDescent="0.25">
      <c r="A26" s="38">
        <v>25</v>
      </c>
      <c r="B26" s="39" t="s">
        <v>386</v>
      </c>
      <c r="C26" s="40">
        <v>442386</v>
      </c>
      <c r="D26" s="40">
        <v>5</v>
      </c>
      <c r="E26" s="40">
        <v>100</v>
      </c>
      <c r="F26" s="40">
        <v>200</v>
      </c>
    </row>
    <row r="27" spans="1:6" ht="23.25" thickBot="1" x14ac:dyDescent="0.25">
      <c r="A27" s="38">
        <v>26</v>
      </c>
      <c r="B27" s="39" t="s">
        <v>386</v>
      </c>
      <c r="C27" s="40">
        <v>443097</v>
      </c>
      <c r="D27" s="40">
        <v>5</v>
      </c>
      <c r="E27" s="40">
        <v>100</v>
      </c>
      <c r="F27" s="40">
        <v>200</v>
      </c>
    </row>
    <row r="28" spans="1:6" ht="23.25" thickBot="1" x14ac:dyDescent="0.25">
      <c r="A28" s="38">
        <v>27</v>
      </c>
      <c r="B28" s="39" t="s">
        <v>386</v>
      </c>
      <c r="C28" s="40">
        <v>443097</v>
      </c>
      <c r="D28" s="40">
        <v>5</v>
      </c>
      <c r="E28" s="40">
        <v>100</v>
      </c>
      <c r="F28" s="40">
        <v>200</v>
      </c>
    </row>
    <row r="29" spans="1:6" ht="23.25" thickBot="1" x14ac:dyDescent="0.25">
      <c r="A29" s="38">
        <v>28</v>
      </c>
      <c r="B29" s="39" t="s">
        <v>386</v>
      </c>
      <c r="C29" s="40">
        <v>442387</v>
      </c>
      <c r="D29" s="40">
        <v>5</v>
      </c>
      <c r="E29" s="40">
        <v>100</v>
      </c>
      <c r="F29" s="40">
        <v>200</v>
      </c>
    </row>
    <row r="30" spans="1:6" ht="23.25" thickBot="1" x14ac:dyDescent="0.25">
      <c r="A30" s="38">
        <v>29</v>
      </c>
      <c r="B30" s="39" t="s">
        <v>386</v>
      </c>
      <c r="C30" s="40">
        <v>442387</v>
      </c>
      <c r="D30" s="40">
        <v>5</v>
      </c>
      <c r="E30" s="40">
        <v>100</v>
      </c>
      <c r="F30" s="40">
        <v>200</v>
      </c>
    </row>
    <row r="31" spans="1:6" ht="23.25" thickBot="1" x14ac:dyDescent="0.25">
      <c r="A31" s="38">
        <v>30</v>
      </c>
      <c r="B31" s="39" t="s">
        <v>386</v>
      </c>
      <c r="C31" s="40">
        <v>442389</v>
      </c>
      <c r="D31" s="40">
        <v>5</v>
      </c>
      <c r="E31" s="40">
        <v>100</v>
      </c>
      <c r="F31" s="40">
        <v>200</v>
      </c>
    </row>
    <row r="32" spans="1:6" ht="15" thickBot="1" x14ac:dyDescent="0.25">
      <c r="A32" s="38">
        <v>31</v>
      </c>
      <c r="B32" s="39" t="s">
        <v>385</v>
      </c>
      <c r="C32" s="40">
        <v>481852</v>
      </c>
      <c r="D32" s="40">
        <v>1</v>
      </c>
      <c r="E32" s="40">
        <v>75</v>
      </c>
      <c r="F32" s="40">
        <v>150</v>
      </c>
    </row>
    <row r="33" spans="1:6" ht="15" thickBot="1" x14ac:dyDescent="0.25">
      <c r="A33" s="38">
        <v>32</v>
      </c>
      <c r="B33" s="39" t="s">
        <v>385</v>
      </c>
      <c r="C33" s="40">
        <v>481917</v>
      </c>
      <c r="D33" s="40">
        <v>5</v>
      </c>
      <c r="E33" s="40">
        <v>100</v>
      </c>
      <c r="F33" s="40">
        <v>200</v>
      </c>
    </row>
    <row r="34" spans="1:6" ht="15" thickBot="1" x14ac:dyDescent="0.25">
      <c r="A34" s="38">
        <v>33</v>
      </c>
      <c r="B34" s="39" t="s">
        <v>385</v>
      </c>
      <c r="C34" s="40">
        <v>481864</v>
      </c>
      <c r="D34" s="40">
        <v>5</v>
      </c>
      <c r="E34" s="40">
        <v>100</v>
      </c>
      <c r="F34" s="40">
        <v>200</v>
      </c>
    </row>
    <row r="35" spans="1:6" ht="15" thickBot="1" x14ac:dyDescent="0.25">
      <c r="A35" s="38">
        <v>34</v>
      </c>
      <c r="B35" s="39" t="s">
        <v>385</v>
      </c>
      <c r="C35" s="40">
        <v>481956</v>
      </c>
      <c r="D35" s="40">
        <v>5</v>
      </c>
      <c r="E35" s="40">
        <v>75</v>
      </c>
      <c r="F35" s="40">
        <v>150</v>
      </c>
    </row>
    <row r="36" spans="1:6" ht="15" thickBot="1" x14ac:dyDescent="0.25">
      <c r="A36" s="38">
        <v>35</v>
      </c>
      <c r="B36" s="39" t="s">
        <v>385</v>
      </c>
      <c r="C36" s="40">
        <v>481956</v>
      </c>
      <c r="D36" s="40">
        <v>5</v>
      </c>
      <c r="E36" s="40">
        <v>75</v>
      </c>
      <c r="F36" s="40">
        <v>150</v>
      </c>
    </row>
    <row r="37" spans="1:6" ht="15" thickBot="1" x14ac:dyDescent="0.25">
      <c r="A37" s="38">
        <v>36</v>
      </c>
      <c r="B37" s="39" t="s">
        <v>385</v>
      </c>
      <c r="C37" s="40">
        <v>481974</v>
      </c>
      <c r="D37" s="40">
        <v>5</v>
      </c>
      <c r="E37" s="40">
        <v>75</v>
      </c>
      <c r="F37" s="40">
        <v>150</v>
      </c>
    </row>
    <row r="38" spans="1:6" ht="15" thickBot="1" x14ac:dyDescent="0.25">
      <c r="A38" s="38">
        <v>37</v>
      </c>
      <c r="B38" s="39" t="s">
        <v>385</v>
      </c>
      <c r="C38" s="40">
        <v>481974</v>
      </c>
      <c r="D38" s="40">
        <v>5</v>
      </c>
      <c r="E38" s="40">
        <v>50</v>
      </c>
      <c r="F38" s="40">
        <v>100</v>
      </c>
    </row>
    <row r="39" spans="1:6" ht="15" thickBot="1" x14ac:dyDescent="0.25">
      <c r="A39" s="38">
        <v>38</v>
      </c>
      <c r="B39" s="39" t="s">
        <v>385</v>
      </c>
      <c r="C39" s="40">
        <v>481950</v>
      </c>
      <c r="D39" s="40">
        <v>5</v>
      </c>
      <c r="E39" s="40">
        <v>50</v>
      </c>
      <c r="F39" s="40">
        <v>100</v>
      </c>
    </row>
    <row r="40" spans="1:6" ht="15" thickBot="1" x14ac:dyDescent="0.25">
      <c r="A40" s="38">
        <v>39</v>
      </c>
      <c r="B40" s="39" t="s">
        <v>385</v>
      </c>
      <c r="C40" s="40">
        <v>280879</v>
      </c>
      <c r="D40" s="40">
        <v>10</v>
      </c>
      <c r="E40" s="40">
        <v>1250</v>
      </c>
      <c r="F40" s="40">
        <v>2500</v>
      </c>
    </row>
    <row r="41" spans="1:6" ht="15" thickBot="1" x14ac:dyDescent="0.25">
      <c r="A41" s="38">
        <v>40</v>
      </c>
      <c r="B41" s="39" t="s">
        <v>385</v>
      </c>
      <c r="C41" s="40">
        <v>477514</v>
      </c>
      <c r="D41" s="40">
        <v>5</v>
      </c>
      <c r="E41" s="40">
        <v>1250</v>
      </c>
      <c r="F41" s="40">
        <v>2500</v>
      </c>
    </row>
    <row r="42" spans="1:6" ht="15" thickBot="1" x14ac:dyDescent="0.25">
      <c r="A42" s="38">
        <v>41</v>
      </c>
      <c r="B42" s="39" t="s">
        <v>385</v>
      </c>
      <c r="C42" s="40">
        <v>419533</v>
      </c>
      <c r="D42" s="40">
        <v>5</v>
      </c>
      <c r="E42" s="40">
        <v>50</v>
      </c>
      <c r="F42" s="40">
        <v>100</v>
      </c>
    </row>
    <row r="43" spans="1:6" ht="15" thickBot="1" x14ac:dyDescent="0.25">
      <c r="A43" s="38">
        <v>42</v>
      </c>
      <c r="B43" s="39" t="s">
        <v>385</v>
      </c>
      <c r="C43" s="40">
        <v>270525</v>
      </c>
      <c r="D43" s="40">
        <v>5</v>
      </c>
      <c r="E43" s="40">
        <v>2500</v>
      </c>
      <c r="F43" s="40">
        <v>5000</v>
      </c>
    </row>
    <row r="44" spans="1:6" ht="15" thickBot="1" x14ac:dyDescent="0.25">
      <c r="A44" s="38">
        <v>43</v>
      </c>
      <c r="B44" s="39" t="s">
        <v>385</v>
      </c>
      <c r="C44" s="40">
        <v>344225</v>
      </c>
      <c r="D44" s="40">
        <v>5</v>
      </c>
      <c r="E44" s="40">
        <v>125</v>
      </c>
      <c r="F44" s="40">
        <v>250</v>
      </c>
    </row>
    <row r="45" spans="1:6" ht="15" thickBot="1" x14ac:dyDescent="0.25">
      <c r="A45" s="38">
        <v>44</v>
      </c>
      <c r="B45" s="39" t="s">
        <v>385</v>
      </c>
      <c r="C45" s="40">
        <v>440104</v>
      </c>
      <c r="D45" s="40">
        <v>1</v>
      </c>
      <c r="E45" s="40">
        <v>35</v>
      </c>
      <c r="F45" s="40">
        <v>70</v>
      </c>
    </row>
    <row r="46" spans="1:6" ht="15" thickBot="1" x14ac:dyDescent="0.25">
      <c r="A46" s="38">
        <v>45</v>
      </c>
      <c r="B46" s="39" t="s">
        <v>385</v>
      </c>
      <c r="C46" s="40">
        <v>440133</v>
      </c>
      <c r="D46" s="40">
        <v>1</v>
      </c>
      <c r="E46" s="40">
        <v>60</v>
      </c>
      <c r="F46" s="40">
        <v>120</v>
      </c>
    </row>
    <row r="47" spans="1:6" ht="15" thickBot="1" x14ac:dyDescent="0.25">
      <c r="A47" s="38">
        <v>46</v>
      </c>
      <c r="B47" s="39" t="s">
        <v>385</v>
      </c>
      <c r="C47" s="40">
        <v>440114</v>
      </c>
      <c r="D47" s="40">
        <v>1</v>
      </c>
      <c r="E47" s="40">
        <v>10</v>
      </c>
      <c r="F47" s="40">
        <v>20</v>
      </c>
    </row>
    <row r="48" spans="1:6" ht="15" thickBot="1" x14ac:dyDescent="0.25">
      <c r="A48" s="38">
        <v>47</v>
      </c>
      <c r="B48" s="39" t="s">
        <v>385</v>
      </c>
      <c r="C48" s="40">
        <v>440117</v>
      </c>
      <c r="D48" s="40">
        <v>1</v>
      </c>
      <c r="E48" s="40">
        <v>10</v>
      </c>
      <c r="F48" s="40">
        <v>20</v>
      </c>
    </row>
    <row r="49" spans="1:6" ht="15" thickBot="1" x14ac:dyDescent="0.25">
      <c r="A49" s="38">
        <v>48</v>
      </c>
      <c r="B49" s="39" t="s">
        <v>385</v>
      </c>
      <c r="C49" s="40">
        <v>465682</v>
      </c>
      <c r="D49" s="40">
        <v>1</v>
      </c>
      <c r="E49" s="40">
        <v>5</v>
      </c>
      <c r="F49" s="40">
        <v>10</v>
      </c>
    </row>
    <row r="50" spans="1:6" ht="15" thickBot="1" x14ac:dyDescent="0.25">
      <c r="A50" s="38">
        <v>49</v>
      </c>
      <c r="B50" s="39" t="s">
        <v>385</v>
      </c>
      <c r="C50" s="40">
        <v>440125</v>
      </c>
      <c r="D50" s="40">
        <v>1</v>
      </c>
      <c r="E50" s="40">
        <v>10</v>
      </c>
      <c r="F50" s="40">
        <v>20</v>
      </c>
    </row>
    <row r="51" spans="1:6" ht="15" thickBot="1" x14ac:dyDescent="0.25">
      <c r="A51" s="38">
        <v>50</v>
      </c>
      <c r="B51" s="39" t="s">
        <v>385</v>
      </c>
      <c r="C51" s="40">
        <v>440127</v>
      </c>
      <c r="D51" s="40">
        <v>1</v>
      </c>
      <c r="E51" s="40">
        <v>10</v>
      </c>
      <c r="F51" s="40">
        <v>20</v>
      </c>
    </row>
    <row r="52" spans="1:6" ht="15" thickBot="1" x14ac:dyDescent="0.25">
      <c r="A52" s="38">
        <v>51</v>
      </c>
      <c r="B52" s="39" t="s">
        <v>385</v>
      </c>
      <c r="C52" s="40">
        <v>478168</v>
      </c>
      <c r="D52" s="40">
        <v>1</v>
      </c>
      <c r="E52" s="40">
        <v>50</v>
      </c>
      <c r="F52" s="40">
        <v>100</v>
      </c>
    </row>
    <row r="53" spans="1:6" ht="15" thickBot="1" x14ac:dyDescent="0.25">
      <c r="A53" s="38">
        <v>52</v>
      </c>
      <c r="B53" s="39" t="s">
        <v>385</v>
      </c>
      <c r="C53" s="40">
        <v>465288</v>
      </c>
      <c r="D53" s="40">
        <v>1</v>
      </c>
      <c r="E53" s="40">
        <v>50</v>
      </c>
      <c r="F53" s="40">
        <v>100</v>
      </c>
    </row>
    <row r="54" spans="1:6" ht="15" thickBot="1" x14ac:dyDescent="0.25">
      <c r="A54" s="38">
        <v>53</v>
      </c>
      <c r="B54" s="39" t="s">
        <v>385</v>
      </c>
      <c r="C54" s="40">
        <v>465289</v>
      </c>
      <c r="D54" s="40">
        <v>1</v>
      </c>
      <c r="E54" s="40">
        <v>50</v>
      </c>
      <c r="F54" s="40">
        <v>100</v>
      </c>
    </row>
    <row r="55" spans="1:6" ht="15" thickBot="1" x14ac:dyDescent="0.25">
      <c r="A55" s="38">
        <v>54</v>
      </c>
      <c r="B55" s="39" t="s">
        <v>385</v>
      </c>
      <c r="C55" s="40">
        <v>465290</v>
      </c>
      <c r="D55" s="40">
        <v>1</v>
      </c>
      <c r="E55" s="40">
        <v>50</v>
      </c>
      <c r="F55" s="40">
        <v>100</v>
      </c>
    </row>
    <row r="56" spans="1:6" ht="15" thickBot="1" x14ac:dyDescent="0.25">
      <c r="A56" s="38">
        <v>55</v>
      </c>
      <c r="B56" s="39" t="s">
        <v>385</v>
      </c>
      <c r="C56" s="40">
        <v>465291</v>
      </c>
      <c r="D56" s="40">
        <v>1</v>
      </c>
      <c r="E56" s="40">
        <v>50</v>
      </c>
      <c r="F56" s="40">
        <v>100</v>
      </c>
    </row>
    <row r="57" spans="1:6" ht="15" thickBot="1" x14ac:dyDescent="0.25">
      <c r="A57" s="38">
        <v>56</v>
      </c>
      <c r="B57" s="39" t="s">
        <v>385</v>
      </c>
      <c r="C57" s="40">
        <v>465292</v>
      </c>
      <c r="D57" s="40">
        <v>1</v>
      </c>
      <c r="E57" s="40">
        <v>150</v>
      </c>
      <c r="F57" s="40">
        <v>300</v>
      </c>
    </row>
    <row r="58" spans="1:6" ht="15" thickBot="1" x14ac:dyDescent="0.25">
      <c r="A58" s="38">
        <v>57</v>
      </c>
      <c r="B58" s="39" t="s">
        <v>385</v>
      </c>
      <c r="C58" s="40">
        <v>305564</v>
      </c>
      <c r="D58" s="40">
        <v>1</v>
      </c>
      <c r="E58" s="40">
        <v>150</v>
      </c>
      <c r="F58" s="40">
        <v>300</v>
      </c>
    </row>
    <row r="59" spans="1:6" ht="15" thickBot="1" x14ac:dyDescent="0.25">
      <c r="A59" s="38">
        <v>58</v>
      </c>
      <c r="B59" s="39" t="s">
        <v>385</v>
      </c>
      <c r="C59" s="40">
        <v>312069</v>
      </c>
      <c r="D59" s="40">
        <v>1</v>
      </c>
      <c r="E59" s="40">
        <v>150</v>
      </c>
      <c r="F59" s="40">
        <v>300</v>
      </c>
    </row>
    <row r="60" spans="1:6" ht="15" thickBot="1" x14ac:dyDescent="0.25">
      <c r="A60" s="38">
        <v>59</v>
      </c>
      <c r="B60" s="39" t="s">
        <v>385</v>
      </c>
      <c r="C60" s="40">
        <v>428296</v>
      </c>
      <c r="D60" s="40">
        <v>1</v>
      </c>
      <c r="E60" s="40">
        <v>10</v>
      </c>
      <c r="F60" s="40">
        <v>20</v>
      </c>
    </row>
    <row r="61" spans="1:6" ht="15" thickBot="1" x14ac:dyDescent="0.25">
      <c r="A61" s="38">
        <v>60</v>
      </c>
      <c r="B61" s="39" t="s">
        <v>385</v>
      </c>
      <c r="C61" s="40">
        <v>427450</v>
      </c>
      <c r="D61" s="40">
        <v>1</v>
      </c>
      <c r="E61" s="40">
        <v>10</v>
      </c>
      <c r="F61" s="40">
        <v>20</v>
      </c>
    </row>
    <row r="62" spans="1:6" ht="15" thickBot="1" x14ac:dyDescent="0.25">
      <c r="A62" s="38">
        <v>61</v>
      </c>
      <c r="B62" s="39" t="s">
        <v>385</v>
      </c>
      <c r="C62" s="40">
        <v>427451</v>
      </c>
      <c r="D62" s="40">
        <v>1</v>
      </c>
      <c r="E62" s="40">
        <v>25</v>
      </c>
      <c r="F62" s="40">
        <v>50</v>
      </c>
    </row>
    <row r="63" spans="1:6" ht="15" thickBot="1" x14ac:dyDescent="0.25">
      <c r="A63" s="38">
        <v>62</v>
      </c>
      <c r="B63" s="39" t="s">
        <v>385</v>
      </c>
      <c r="C63" s="40">
        <v>603013</v>
      </c>
      <c r="D63" s="40">
        <v>1</v>
      </c>
      <c r="E63" s="40">
        <v>25</v>
      </c>
      <c r="F63" s="40">
        <v>50</v>
      </c>
    </row>
    <row r="64" spans="1:6" ht="15" thickBot="1" x14ac:dyDescent="0.25">
      <c r="A64" s="38">
        <v>63</v>
      </c>
      <c r="B64" s="39" t="s">
        <v>385</v>
      </c>
      <c r="C64" s="40">
        <v>603013</v>
      </c>
      <c r="D64" s="40">
        <v>1</v>
      </c>
      <c r="E64" s="40">
        <v>25</v>
      </c>
      <c r="F64" s="40">
        <v>50</v>
      </c>
    </row>
    <row r="65" spans="1:6" ht="15" thickBot="1" x14ac:dyDescent="0.25">
      <c r="A65" s="38">
        <v>64</v>
      </c>
      <c r="B65" s="39" t="s">
        <v>385</v>
      </c>
      <c r="C65" s="40">
        <v>465233</v>
      </c>
      <c r="D65" s="40">
        <v>1</v>
      </c>
      <c r="E65" s="40">
        <v>100</v>
      </c>
      <c r="F65" s="40">
        <v>200</v>
      </c>
    </row>
    <row r="66" spans="1:6" ht="15" thickBot="1" x14ac:dyDescent="0.25">
      <c r="A66" s="38">
        <v>65</v>
      </c>
      <c r="B66" s="39" t="s">
        <v>385</v>
      </c>
      <c r="C66" s="40">
        <v>465234</v>
      </c>
      <c r="D66" s="40">
        <v>1</v>
      </c>
      <c r="E66" s="40">
        <v>100</v>
      </c>
      <c r="F66" s="40">
        <v>200</v>
      </c>
    </row>
    <row r="67" spans="1:6" ht="15" thickBot="1" x14ac:dyDescent="0.25">
      <c r="A67" s="38">
        <v>66</v>
      </c>
      <c r="B67" s="39" t="s">
        <v>385</v>
      </c>
      <c r="C67" s="40">
        <v>465235</v>
      </c>
      <c r="D67" s="40">
        <v>1</v>
      </c>
      <c r="E67" s="40">
        <v>100</v>
      </c>
      <c r="F67" s="40">
        <v>200</v>
      </c>
    </row>
    <row r="68" spans="1:6" ht="15" thickBot="1" x14ac:dyDescent="0.25">
      <c r="A68" s="38">
        <v>67</v>
      </c>
      <c r="B68" s="39" t="s">
        <v>385</v>
      </c>
      <c r="C68" s="40">
        <v>458246</v>
      </c>
      <c r="D68" s="40">
        <v>1</v>
      </c>
      <c r="E68" s="40">
        <v>25</v>
      </c>
      <c r="F68" s="40">
        <v>50</v>
      </c>
    </row>
    <row r="69" spans="1:6" ht="15" thickBot="1" x14ac:dyDescent="0.25">
      <c r="A69" s="38">
        <v>68</v>
      </c>
      <c r="B69" s="39" t="s">
        <v>385</v>
      </c>
      <c r="C69" s="40">
        <v>445451</v>
      </c>
      <c r="D69" s="40">
        <v>1</v>
      </c>
      <c r="E69" s="40">
        <v>25</v>
      </c>
      <c r="F69" s="40">
        <v>50</v>
      </c>
    </row>
    <row r="70" spans="1:6" ht="15" thickBot="1" x14ac:dyDescent="0.25">
      <c r="A70" s="38">
        <v>69</v>
      </c>
      <c r="B70" s="39" t="s">
        <v>385</v>
      </c>
      <c r="C70" s="40">
        <v>437360</v>
      </c>
      <c r="D70" s="40">
        <v>1</v>
      </c>
      <c r="E70" s="40">
        <v>25</v>
      </c>
      <c r="F70" s="40">
        <v>50</v>
      </c>
    </row>
    <row r="71" spans="1:6" ht="15" thickBot="1" x14ac:dyDescent="0.25">
      <c r="A71" s="38">
        <v>70</v>
      </c>
      <c r="B71" s="39" t="s">
        <v>385</v>
      </c>
      <c r="C71" s="40">
        <v>437314</v>
      </c>
      <c r="D71" s="40">
        <v>1</v>
      </c>
      <c r="E71" s="40">
        <v>25</v>
      </c>
      <c r="F71" s="40">
        <v>50</v>
      </c>
    </row>
    <row r="72" spans="1:6" ht="15" thickBot="1" x14ac:dyDescent="0.25">
      <c r="A72" s="38">
        <v>71</v>
      </c>
      <c r="B72" s="39" t="s">
        <v>385</v>
      </c>
      <c r="C72" s="40">
        <v>437326</v>
      </c>
      <c r="D72" s="40">
        <v>1</v>
      </c>
      <c r="E72" s="40">
        <v>25</v>
      </c>
      <c r="F72" s="40">
        <v>50</v>
      </c>
    </row>
    <row r="73" spans="1:6" ht="15" thickBot="1" x14ac:dyDescent="0.25">
      <c r="A73" s="38">
        <v>72</v>
      </c>
      <c r="B73" s="39" t="s">
        <v>385</v>
      </c>
      <c r="C73" s="40">
        <v>437325</v>
      </c>
      <c r="D73" s="40">
        <v>1</v>
      </c>
      <c r="E73" s="40">
        <v>25</v>
      </c>
      <c r="F73" s="40">
        <v>50</v>
      </c>
    </row>
    <row r="74" spans="1:6" x14ac:dyDescent="0.2">
      <c r="A74" s="41">
        <v>73</v>
      </c>
      <c r="B74" s="42" t="s">
        <v>385</v>
      </c>
      <c r="C74" s="43">
        <v>437325</v>
      </c>
      <c r="D74" s="43">
        <v>1</v>
      </c>
      <c r="E74" s="43">
        <v>25</v>
      </c>
      <c r="F74" s="43">
        <v>50</v>
      </c>
    </row>
    <row r="75" spans="1:6" x14ac:dyDescent="0.2">
      <c r="A75" s="44">
        <v>74</v>
      </c>
      <c r="B75" s="45" t="s">
        <v>385</v>
      </c>
      <c r="C75" s="44">
        <v>437569</v>
      </c>
      <c r="D75" s="44">
        <v>1</v>
      </c>
      <c r="E75" s="44">
        <v>2</v>
      </c>
      <c r="F75" s="44">
        <v>5</v>
      </c>
    </row>
    <row r="76" spans="1:6" x14ac:dyDescent="0.2">
      <c r="A76" s="46">
        <v>75</v>
      </c>
      <c r="B76" s="47" t="s">
        <v>385</v>
      </c>
      <c r="C76" s="46">
        <v>437327</v>
      </c>
      <c r="D76" s="46">
        <v>1</v>
      </c>
      <c r="E76" s="46">
        <v>25</v>
      </c>
      <c r="F76" s="46">
        <v>50</v>
      </c>
    </row>
    <row r="77" spans="1:6" ht="15" thickBot="1" x14ac:dyDescent="0.25">
      <c r="A77" s="38">
        <v>76</v>
      </c>
      <c r="B77" s="39" t="s">
        <v>385</v>
      </c>
      <c r="C77" s="40">
        <v>465679</v>
      </c>
      <c r="D77" s="40">
        <v>1</v>
      </c>
      <c r="E77" s="40">
        <v>25</v>
      </c>
      <c r="F77" s="40">
        <v>50</v>
      </c>
    </row>
    <row r="78" spans="1:6" ht="15" thickBot="1" x14ac:dyDescent="0.25">
      <c r="A78" s="38">
        <v>77</v>
      </c>
      <c r="B78" s="39" t="s">
        <v>385</v>
      </c>
      <c r="C78" s="40">
        <v>405738</v>
      </c>
      <c r="D78" s="40">
        <v>1</v>
      </c>
      <c r="E78" s="40">
        <v>1500</v>
      </c>
      <c r="F78" s="40">
        <v>3000</v>
      </c>
    </row>
    <row r="79" spans="1:6" ht="15" thickBot="1" x14ac:dyDescent="0.25">
      <c r="A79" s="38">
        <v>78</v>
      </c>
      <c r="B79" s="39" t="s">
        <v>385</v>
      </c>
      <c r="C79" s="40">
        <v>406273</v>
      </c>
      <c r="D79" s="40">
        <v>50</v>
      </c>
      <c r="E79" s="40">
        <v>1500</v>
      </c>
      <c r="F79" s="40">
        <v>3000</v>
      </c>
    </row>
    <row r="80" spans="1:6" ht="15" thickBot="1" x14ac:dyDescent="0.25">
      <c r="A80" s="38">
        <v>79</v>
      </c>
      <c r="B80" s="39" t="s">
        <v>385</v>
      </c>
      <c r="C80" s="40">
        <v>406274</v>
      </c>
      <c r="D80" s="40">
        <v>50</v>
      </c>
      <c r="E80" s="40">
        <v>1000</v>
      </c>
      <c r="F80" s="40">
        <v>2000</v>
      </c>
    </row>
    <row r="81" spans="1:6" ht="15" thickBot="1" x14ac:dyDescent="0.25">
      <c r="A81" s="38">
        <v>80</v>
      </c>
      <c r="B81" s="39" t="s">
        <v>387</v>
      </c>
      <c r="C81" s="40">
        <v>465040</v>
      </c>
      <c r="D81" s="40">
        <v>1</v>
      </c>
      <c r="E81" s="40">
        <v>25</v>
      </c>
      <c r="F81" s="40">
        <v>50</v>
      </c>
    </row>
    <row r="82" spans="1:6" ht="15" thickBot="1" x14ac:dyDescent="0.25">
      <c r="A82" s="38">
        <v>81</v>
      </c>
      <c r="B82" s="39" t="s">
        <v>388</v>
      </c>
      <c r="C82" s="40">
        <v>443871</v>
      </c>
      <c r="D82" s="40">
        <v>1</v>
      </c>
      <c r="E82" s="40">
        <v>250</v>
      </c>
      <c r="F82" s="40">
        <v>500</v>
      </c>
    </row>
    <row r="83" spans="1:6" ht="15" thickBot="1" x14ac:dyDescent="0.25">
      <c r="A83" s="38">
        <v>82</v>
      </c>
      <c r="B83" s="39" t="s">
        <v>389</v>
      </c>
      <c r="C83" s="40">
        <v>334737</v>
      </c>
      <c r="D83" s="40">
        <v>1</v>
      </c>
      <c r="E83" s="40">
        <v>5</v>
      </c>
      <c r="F83" s="40">
        <v>10</v>
      </c>
    </row>
    <row r="84" spans="1:6" ht="15" thickBot="1" x14ac:dyDescent="0.25">
      <c r="A84" s="38">
        <v>83</v>
      </c>
      <c r="B84" s="39" t="s">
        <v>389</v>
      </c>
      <c r="C84" s="40">
        <v>473155</v>
      </c>
      <c r="D84" s="40">
        <v>1</v>
      </c>
      <c r="E84" s="40">
        <v>5</v>
      </c>
      <c r="F84" s="40">
        <v>10</v>
      </c>
    </row>
    <row r="85" spans="1:6" ht="15" thickBot="1" x14ac:dyDescent="0.25">
      <c r="A85" s="38">
        <v>84</v>
      </c>
      <c r="B85" s="39" t="s">
        <v>389</v>
      </c>
      <c r="C85" s="40">
        <v>428793</v>
      </c>
      <c r="D85" s="40">
        <v>1</v>
      </c>
      <c r="E85" s="40">
        <v>5</v>
      </c>
      <c r="F85" s="40">
        <v>10</v>
      </c>
    </row>
    <row r="86" spans="1:6" ht="15" thickBot="1" x14ac:dyDescent="0.25">
      <c r="A86" s="38">
        <v>85</v>
      </c>
      <c r="B86" s="39" t="s">
        <v>385</v>
      </c>
      <c r="C86" s="40">
        <v>467873</v>
      </c>
      <c r="D86" s="40">
        <v>5</v>
      </c>
      <c r="E86" s="40">
        <v>500</v>
      </c>
      <c r="F86" s="40">
        <v>1000</v>
      </c>
    </row>
    <row r="87" spans="1:6" ht="15" thickBot="1" x14ac:dyDescent="0.25">
      <c r="A87" s="38">
        <v>86</v>
      </c>
      <c r="B87" s="39" t="s">
        <v>385</v>
      </c>
      <c r="C87" s="40">
        <v>256519</v>
      </c>
      <c r="D87" s="40">
        <v>5</v>
      </c>
      <c r="E87" s="40">
        <v>100</v>
      </c>
      <c r="F87" s="40">
        <v>200</v>
      </c>
    </row>
    <row r="88" spans="1:6" ht="15" thickBot="1" x14ac:dyDescent="0.25">
      <c r="A88" s="38">
        <v>87</v>
      </c>
      <c r="B88" s="39" t="s">
        <v>385</v>
      </c>
      <c r="C88" s="40">
        <v>612010</v>
      </c>
      <c r="D88" s="40">
        <v>5</v>
      </c>
      <c r="E88" s="40">
        <v>50</v>
      </c>
      <c r="F88" s="40">
        <v>100</v>
      </c>
    </row>
    <row r="89" spans="1:6" ht="15" thickBot="1" x14ac:dyDescent="0.25">
      <c r="A89" s="38">
        <v>88</v>
      </c>
      <c r="B89" s="39" t="s">
        <v>385</v>
      </c>
      <c r="C89" s="40">
        <v>438931</v>
      </c>
      <c r="D89" s="40">
        <v>10</v>
      </c>
      <c r="E89" s="40">
        <v>250</v>
      </c>
      <c r="F89" s="40">
        <v>500</v>
      </c>
    </row>
    <row r="90" spans="1:6" ht="17.25" customHeight="1" thickBot="1" x14ac:dyDescent="0.25">
      <c r="A90" s="38">
        <v>89</v>
      </c>
      <c r="B90" s="39" t="s">
        <v>385</v>
      </c>
      <c r="C90" s="40">
        <v>438933</v>
      </c>
      <c r="D90" s="40">
        <v>10</v>
      </c>
      <c r="E90" s="40">
        <v>300</v>
      </c>
      <c r="F90" s="40">
        <v>600</v>
      </c>
    </row>
    <row r="91" spans="1:6" ht="15" thickBot="1" x14ac:dyDescent="0.25">
      <c r="A91" s="38">
        <v>90</v>
      </c>
      <c r="B91" s="39" t="s">
        <v>385</v>
      </c>
      <c r="C91" s="40">
        <v>438509</v>
      </c>
      <c r="D91" s="40">
        <v>1</v>
      </c>
      <c r="E91" s="40">
        <v>5</v>
      </c>
      <c r="F91" s="40">
        <v>10</v>
      </c>
    </row>
    <row r="92" spans="1:6" ht="15" thickBot="1" x14ac:dyDescent="0.25">
      <c r="A92" s="38">
        <v>91</v>
      </c>
      <c r="B92" s="39" t="s">
        <v>385</v>
      </c>
      <c r="C92" s="40">
        <v>438511</v>
      </c>
      <c r="D92" s="40">
        <v>1</v>
      </c>
      <c r="E92" s="40">
        <v>5</v>
      </c>
      <c r="F92" s="40">
        <v>10</v>
      </c>
    </row>
    <row r="93" spans="1:6" ht="15" thickBot="1" x14ac:dyDescent="0.25">
      <c r="A93" s="38">
        <v>92</v>
      </c>
      <c r="B93" s="39" t="s">
        <v>385</v>
      </c>
      <c r="C93" s="40">
        <v>438527</v>
      </c>
      <c r="D93" s="40">
        <v>1</v>
      </c>
      <c r="E93" s="40">
        <v>100</v>
      </c>
      <c r="F93" s="40">
        <v>200</v>
      </c>
    </row>
    <row r="94" spans="1:6" ht="15" thickBot="1" x14ac:dyDescent="0.25">
      <c r="A94" s="38">
        <v>93</v>
      </c>
      <c r="B94" s="39" t="s">
        <v>385</v>
      </c>
      <c r="C94" s="40">
        <v>438524</v>
      </c>
      <c r="D94" s="40">
        <v>1</v>
      </c>
      <c r="E94" s="40">
        <v>100</v>
      </c>
      <c r="F94" s="40">
        <v>200</v>
      </c>
    </row>
    <row r="95" spans="1:6" ht="15" thickBot="1" x14ac:dyDescent="0.25">
      <c r="A95" s="38">
        <v>94</v>
      </c>
      <c r="B95" s="39" t="s">
        <v>385</v>
      </c>
      <c r="C95" s="40">
        <v>438525</v>
      </c>
      <c r="D95" s="40">
        <v>1</v>
      </c>
      <c r="E95" s="40">
        <v>100</v>
      </c>
      <c r="F95" s="40">
        <v>200</v>
      </c>
    </row>
    <row r="96" spans="1:6" ht="15" thickBot="1" x14ac:dyDescent="0.25">
      <c r="A96" s="38">
        <v>95</v>
      </c>
      <c r="B96" s="39" t="s">
        <v>385</v>
      </c>
      <c r="C96" s="40">
        <v>438526</v>
      </c>
      <c r="D96" s="40">
        <v>1</v>
      </c>
      <c r="E96" s="40">
        <v>100</v>
      </c>
      <c r="F96" s="40">
        <v>200</v>
      </c>
    </row>
    <row r="97" spans="1:6" ht="15" thickBot="1" x14ac:dyDescent="0.25">
      <c r="A97" s="38">
        <v>96</v>
      </c>
      <c r="B97" s="39" t="s">
        <v>385</v>
      </c>
      <c r="C97" s="40">
        <v>440639</v>
      </c>
      <c r="D97" s="40">
        <v>1</v>
      </c>
      <c r="E97" s="40">
        <v>100</v>
      </c>
      <c r="F97" s="40">
        <v>200</v>
      </c>
    </row>
    <row r="98" spans="1:6" ht="15" thickBot="1" x14ac:dyDescent="0.25">
      <c r="A98" s="38">
        <v>97</v>
      </c>
      <c r="B98" s="39" t="s">
        <v>385</v>
      </c>
      <c r="C98" s="40">
        <v>440640</v>
      </c>
      <c r="D98" s="40">
        <v>1</v>
      </c>
      <c r="E98" s="40">
        <v>100</v>
      </c>
      <c r="F98" s="40">
        <v>200</v>
      </c>
    </row>
    <row r="99" spans="1:6" ht="15" thickBot="1" x14ac:dyDescent="0.25">
      <c r="A99" s="38">
        <v>98</v>
      </c>
      <c r="B99" s="39" t="s">
        <v>385</v>
      </c>
      <c r="C99" s="40">
        <v>464741</v>
      </c>
      <c r="D99" s="40">
        <v>1</v>
      </c>
      <c r="E99" s="40">
        <v>100</v>
      </c>
      <c r="F99" s="40">
        <v>200</v>
      </c>
    </row>
    <row r="100" spans="1:6" ht="15" thickBot="1" x14ac:dyDescent="0.25">
      <c r="A100" s="38">
        <v>99</v>
      </c>
      <c r="B100" s="39" t="s">
        <v>385</v>
      </c>
      <c r="C100" s="40">
        <v>437175</v>
      </c>
      <c r="D100" s="40">
        <v>50</v>
      </c>
      <c r="E100" s="40">
        <v>500</v>
      </c>
      <c r="F100" s="40">
        <v>1000</v>
      </c>
    </row>
    <row r="101" spans="1:6" ht="15" thickBot="1" x14ac:dyDescent="0.25">
      <c r="A101" s="38">
        <v>100</v>
      </c>
      <c r="B101" s="39" t="s">
        <v>385</v>
      </c>
      <c r="C101" s="40">
        <v>437176</v>
      </c>
      <c r="D101" s="40">
        <v>50</v>
      </c>
      <c r="E101" s="40">
        <v>500</v>
      </c>
      <c r="F101" s="40">
        <v>1000</v>
      </c>
    </row>
    <row r="102" spans="1:6" ht="15" thickBot="1" x14ac:dyDescent="0.25">
      <c r="A102" s="38">
        <v>101</v>
      </c>
      <c r="B102" s="39" t="s">
        <v>385</v>
      </c>
      <c r="C102" s="40">
        <v>437177</v>
      </c>
      <c r="D102" s="40">
        <v>50</v>
      </c>
      <c r="E102" s="40">
        <v>10000</v>
      </c>
      <c r="F102" s="40">
        <v>20000</v>
      </c>
    </row>
    <row r="103" spans="1:6" ht="15" thickBot="1" x14ac:dyDescent="0.25">
      <c r="A103" s="38">
        <v>102</v>
      </c>
      <c r="B103" s="39" t="s">
        <v>385</v>
      </c>
      <c r="C103" s="40">
        <v>437178</v>
      </c>
      <c r="D103" s="40">
        <v>50</v>
      </c>
      <c r="E103" s="40">
        <v>15000</v>
      </c>
      <c r="F103" s="40">
        <v>30000</v>
      </c>
    </row>
    <row r="104" spans="1:6" ht="15" thickBot="1" x14ac:dyDescent="0.25">
      <c r="A104" s="38">
        <v>103</v>
      </c>
      <c r="B104" s="39" t="s">
        <v>385</v>
      </c>
      <c r="C104" s="40">
        <v>437179</v>
      </c>
      <c r="D104" s="40">
        <v>50</v>
      </c>
      <c r="E104" s="40">
        <v>15000</v>
      </c>
      <c r="F104" s="40">
        <v>30000</v>
      </c>
    </row>
    <row r="105" spans="1:6" ht="15" thickBot="1" x14ac:dyDescent="0.25">
      <c r="A105" s="38">
        <v>104</v>
      </c>
      <c r="B105" s="39" t="s">
        <v>385</v>
      </c>
      <c r="C105" s="40">
        <v>437180</v>
      </c>
      <c r="D105" s="40">
        <v>50</v>
      </c>
      <c r="E105" s="40">
        <v>7500</v>
      </c>
      <c r="F105" s="40">
        <v>15000</v>
      </c>
    </row>
    <row r="106" spans="1:6" ht="15" thickBot="1" x14ac:dyDescent="0.25">
      <c r="A106" s="38">
        <v>105</v>
      </c>
      <c r="B106" s="39" t="s">
        <v>385</v>
      </c>
      <c r="C106" s="40">
        <v>437164</v>
      </c>
      <c r="D106" s="40">
        <v>50</v>
      </c>
      <c r="E106" s="40">
        <v>1000</v>
      </c>
      <c r="F106" s="40">
        <v>2000</v>
      </c>
    </row>
    <row r="107" spans="1:6" ht="15" thickBot="1" x14ac:dyDescent="0.25">
      <c r="A107" s="38">
        <v>106</v>
      </c>
      <c r="B107" s="39" t="s">
        <v>385</v>
      </c>
      <c r="C107" s="40">
        <v>437173</v>
      </c>
      <c r="D107" s="40">
        <v>50</v>
      </c>
      <c r="E107" s="40">
        <v>10000</v>
      </c>
      <c r="F107" s="40">
        <v>20000</v>
      </c>
    </row>
    <row r="108" spans="1:6" ht="15" thickBot="1" x14ac:dyDescent="0.25">
      <c r="A108" s="38">
        <v>107</v>
      </c>
      <c r="B108" s="39" t="s">
        <v>385</v>
      </c>
      <c r="C108" s="40">
        <v>437167</v>
      </c>
      <c r="D108" s="40">
        <v>50</v>
      </c>
      <c r="E108" s="40">
        <v>10000</v>
      </c>
      <c r="F108" s="40">
        <v>20000</v>
      </c>
    </row>
    <row r="109" spans="1:6" ht="15" thickBot="1" x14ac:dyDescent="0.25">
      <c r="A109" s="38">
        <v>108</v>
      </c>
      <c r="B109" s="39" t="s">
        <v>385</v>
      </c>
      <c r="C109" s="40">
        <v>437172</v>
      </c>
      <c r="D109" s="40">
        <v>50</v>
      </c>
      <c r="E109" s="40">
        <v>2500</v>
      </c>
      <c r="F109" s="40">
        <v>5000</v>
      </c>
    </row>
    <row r="110" spans="1:6" ht="15" thickBot="1" x14ac:dyDescent="0.25">
      <c r="A110" s="38">
        <v>109</v>
      </c>
      <c r="B110" s="39" t="s">
        <v>385</v>
      </c>
      <c r="C110" s="40">
        <v>437187</v>
      </c>
      <c r="D110" s="40">
        <v>50</v>
      </c>
      <c r="E110" s="40">
        <v>500</v>
      </c>
      <c r="F110" s="40">
        <v>1000</v>
      </c>
    </row>
    <row r="111" spans="1:6" ht="15" thickBot="1" x14ac:dyDescent="0.25">
      <c r="A111" s="38">
        <v>110</v>
      </c>
      <c r="B111" s="39" t="s">
        <v>385</v>
      </c>
      <c r="C111" s="40">
        <v>609451</v>
      </c>
      <c r="D111" s="40">
        <v>50</v>
      </c>
      <c r="E111" s="40">
        <v>30000</v>
      </c>
      <c r="F111" s="40">
        <v>60000</v>
      </c>
    </row>
    <row r="112" spans="1:6" ht="15" thickBot="1" x14ac:dyDescent="0.25">
      <c r="A112" s="38">
        <v>111</v>
      </c>
      <c r="B112" s="39" t="s">
        <v>385</v>
      </c>
      <c r="C112" s="40">
        <v>609662</v>
      </c>
      <c r="D112" s="40">
        <v>50</v>
      </c>
      <c r="E112" s="40">
        <v>5000</v>
      </c>
      <c r="F112" s="40">
        <v>10000</v>
      </c>
    </row>
    <row r="113" spans="1:6" ht="15" thickBot="1" x14ac:dyDescent="0.25">
      <c r="A113" s="38">
        <v>112</v>
      </c>
      <c r="B113" s="39" t="s">
        <v>385</v>
      </c>
      <c r="C113" s="40">
        <v>609705</v>
      </c>
      <c r="D113" s="40">
        <v>50</v>
      </c>
      <c r="E113" s="40">
        <v>2500</v>
      </c>
      <c r="F113" s="40">
        <v>5000</v>
      </c>
    </row>
    <row r="114" spans="1:6" ht="15" thickBot="1" x14ac:dyDescent="0.25">
      <c r="A114" s="38">
        <v>113</v>
      </c>
      <c r="B114" s="39" t="s">
        <v>385</v>
      </c>
      <c r="C114" s="40">
        <v>609724</v>
      </c>
      <c r="D114" s="40">
        <v>50</v>
      </c>
      <c r="E114" s="40">
        <v>2500</v>
      </c>
      <c r="F114" s="40">
        <v>5000</v>
      </c>
    </row>
    <row r="115" spans="1:6" ht="15" thickBot="1" x14ac:dyDescent="0.25">
      <c r="A115" s="38">
        <v>114</v>
      </c>
      <c r="B115" s="39" t="s">
        <v>385</v>
      </c>
      <c r="C115" s="40">
        <v>455795</v>
      </c>
      <c r="D115" s="40">
        <v>50</v>
      </c>
      <c r="E115" s="40">
        <v>20000</v>
      </c>
      <c r="F115" s="40">
        <v>40000</v>
      </c>
    </row>
    <row r="116" spans="1:6" ht="15" thickBot="1" x14ac:dyDescent="0.25">
      <c r="A116" s="38">
        <v>115</v>
      </c>
      <c r="B116" s="39" t="s">
        <v>385</v>
      </c>
      <c r="C116" s="40">
        <v>455794</v>
      </c>
      <c r="D116" s="40">
        <v>50</v>
      </c>
      <c r="E116" s="40">
        <v>2500</v>
      </c>
      <c r="F116" s="40">
        <v>5000</v>
      </c>
    </row>
    <row r="117" spans="1:6" ht="15" thickBot="1" x14ac:dyDescent="0.25">
      <c r="A117" s="38">
        <v>116</v>
      </c>
      <c r="B117" s="39" t="s">
        <v>385</v>
      </c>
      <c r="C117" s="40">
        <v>609778</v>
      </c>
      <c r="D117" s="40">
        <v>50</v>
      </c>
      <c r="E117" s="40">
        <v>500</v>
      </c>
      <c r="F117" s="40">
        <v>1000</v>
      </c>
    </row>
    <row r="118" spans="1:6" ht="15" thickBot="1" x14ac:dyDescent="0.25">
      <c r="A118" s="38">
        <v>117</v>
      </c>
      <c r="B118" s="39" t="s">
        <v>390</v>
      </c>
      <c r="C118" s="40">
        <v>444609</v>
      </c>
      <c r="D118" s="40">
        <v>50</v>
      </c>
      <c r="E118" s="40">
        <v>1000</v>
      </c>
      <c r="F118" s="40">
        <v>2000</v>
      </c>
    </row>
    <row r="119" spans="1:6" ht="15" thickBot="1" x14ac:dyDescent="0.25">
      <c r="A119" s="38">
        <v>118</v>
      </c>
      <c r="B119" s="39" t="s">
        <v>390</v>
      </c>
      <c r="C119" s="40">
        <v>444613</v>
      </c>
      <c r="D119" s="40">
        <v>50</v>
      </c>
      <c r="E119" s="40">
        <v>1000</v>
      </c>
      <c r="F119" s="40">
        <v>2000</v>
      </c>
    </row>
    <row r="120" spans="1:6" ht="15" thickBot="1" x14ac:dyDescent="0.25">
      <c r="A120" s="38">
        <v>119</v>
      </c>
      <c r="B120" s="39" t="s">
        <v>390</v>
      </c>
      <c r="C120" s="40">
        <v>444614</v>
      </c>
      <c r="D120" s="40">
        <v>50</v>
      </c>
      <c r="E120" s="40">
        <v>1500</v>
      </c>
      <c r="F120" s="40">
        <v>3000</v>
      </c>
    </row>
    <row r="121" spans="1:6" ht="15" thickBot="1" x14ac:dyDescent="0.25">
      <c r="A121" s="38">
        <v>120</v>
      </c>
      <c r="B121" s="39" t="s">
        <v>390</v>
      </c>
      <c r="C121" s="40">
        <v>460133</v>
      </c>
      <c r="D121" s="40">
        <v>50</v>
      </c>
      <c r="E121" s="40">
        <v>2500</v>
      </c>
      <c r="F121" s="40">
        <v>5000</v>
      </c>
    </row>
    <row r="122" spans="1:6" ht="15" thickBot="1" x14ac:dyDescent="0.25">
      <c r="A122" s="38">
        <v>121</v>
      </c>
      <c r="B122" s="39" t="s">
        <v>390</v>
      </c>
      <c r="C122" s="40">
        <v>444365</v>
      </c>
      <c r="D122" s="40">
        <v>50</v>
      </c>
      <c r="E122" s="40">
        <v>2500</v>
      </c>
      <c r="F122" s="40">
        <v>5000</v>
      </c>
    </row>
    <row r="123" spans="1:6" ht="15" thickBot="1" x14ac:dyDescent="0.25">
      <c r="A123" s="38">
        <v>122</v>
      </c>
      <c r="B123" s="39" t="s">
        <v>390</v>
      </c>
      <c r="C123" s="40">
        <v>444372</v>
      </c>
      <c r="D123" s="40">
        <v>50</v>
      </c>
      <c r="E123" s="40">
        <v>2500</v>
      </c>
      <c r="F123" s="40">
        <v>5000</v>
      </c>
    </row>
    <row r="124" spans="1:6" ht="23.25" thickBot="1" x14ac:dyDescent="0.25">
      <c r="A124" s="38">
        <v>123</v>
      </c>
      <c r="B124" s="39" t="s">
        <v>391</v>
      </c>
      <c r="C124" s="40">
        <v>441585</v>
      </c>
      <c r="D124" s="40">
        <v>50</v>
      </c>
      <c r="E124" s="40">
        <v>750</v>
      </c>
      <c r="F124" s="40">
        <v>1500</v>
      </c>
    </row>
    <row r="125" spans="1:6" ht="23.25" thickBot="1" x14ac:dyDescent="0.25">
      <c r="A125" s="38">
        <v>124</v>
      </c>
      <c r="B125" s="39" t="s">
        <v>392</v>
      </c>
      <c r="C125" s="40">
        <v>269984</v>
      </c>
      <c r="D125" s="40">
        <v>50</v>
      </c>
      <c r="E125" s="40">
        <v>25000</v>
      </c>
      <c r="F125" s="40">
        <v>50000</v>
      </c>
    </row>
    <row r="126" spans="1:6" ht="23.25" thickBot="1" x14ac:dyDescent="0.25">
      <c r="A126" s="38">
        <v>125</v>
      </c>
      <c r="B126" s="39" t="s">
        <v>393</v>
      </c>
      <c r="C126" s="40">
        <v>269971</v>
      </c>
      <c r="D126" s="40">
        <v>50</v>
      </c>
      <c r="E126" s="40">
        <v>1000</v>
      </c>
      <c r="F126" s="40">
        <v>2000</v>
      </c>
    </row>
    <row r="127" spans="1:6" ht="15" thickBot="1" x14ac:dyDescent="0.25">
      <c r="A127" s="38">
        <v>126</v>
      </c>
      <c r="B127" s="39" t="s">
        <v>385</v>
      </c>
      <c r="C127" s="40">
        <v>269989</v>
      </c>
      <c r="D127" s="40">
        <v>50</v>
      </c>
      <c r="E127" s="40">
        <v>250</v>
      </c>
      <c r="F127" s="40">
        <v>500</v>
      </c>
    </row>
    <row r="128" spans="1:6" ht="23.25" thickBot="1" x14ac:dyDescent="0.25">
      <c r="A128" s="38">
        <v>127</v>
      </c>
      <c r="B128" s="39" t="s">
        <v>394</v>
      </c>
      <c r="C128" s="40">
        <v>342505</v>
      </c>
      <c r="D128" s="40">
        <v>10</v>
      </c>
      <c r="E128" s="40">
        <v>2500</v>
      </c>
      <c r="F128" s="40">
        <v>5000</v>
      </c>
    </row>
    <row r="129" spans="1:6" ht="23.25" thickBot="1" x14ac:dyDescent="0.25">
      <c r="A129" s="38">
        <v>128</v>
      </c>
      <c r="B129" s="39" t="s">
        <v>394</v>
      </c>
      <c r="C129" s="40">
        <v>269894</v>
      </c>
      <c r="D129" s="40">
        <v>10</v>
      </c>
      <c r="E129" s="40">
        <v>5000</v>
      </c>
      <c r="F129" s="40">
        <v>10000</v>
      </c>
    </row>
    <row r="130" spans="1:6" ht="23.25" thickBot="1" x14ac:dyDescent="0.25">
      <c r="A130" s="38">
        <v>129</v>
      </c>
      <c r="B130" s="39" t="s">
        <v>394</v>
      </c>
      <c r="C130" s="40">
        <v>342506</v>
      </c>
      <c r="D130" s="40">
        <v>10</v>
      </c>
      <c r="E130" s="40">
        <v>7500</v>
      </c>
      <c r="F130" s="40">
        <v>15000</v>
      </c>
    </row>
    <row r="131" spans="1:6" ht="23.25" thickBot="1" x14ac:dyDescent="0.25">
      <c r="A131" s="38">
        <v>130</v>
      </c>
      <c r="B131" s="39" t="s">
        <v>394</v>
      </c>
      <c r="C131" s="40">
        <v>269892</v>
      </c>
      <c r="D131" s="40">
        <v>10</v>
      </c>
      <c r="E131" s="40">
        <v>5000</v>
      </c>
      <c r="F131" s="40">
        <v>10000</v>
      </c>
    </row>
    <row r="132" spans="1:6" ht="23.25" thickBot="1" x14ac:dyDescent="0.25">
      <c r="A132" s="38">
        <v>131</v>
      </c>
      <c r="B132" s="39" t="s">
        <v>395</v>
      </c>
      <c r="C132" s="40">
        <v>313571</v>
      </c>
      <c r="D132" s="40">
        <v>1</v>
      </c>
      <c r="E132" s="40">
        <v>50</v>
      </c>
      <c r="F132" s="40">
        <v>100</v>
      </c>
    </row>
    <row r="133" spans="1:6" ht="23.25" thickBot="1" x14ac:dyDescent="0.25">
      <c r="A133" s="38">
        <v>132</v>
      </c>
      <c r="B133" s="39" t="s">
        <v>395</v>
      </c>
      <c r="C133" s="40">
        <v>313628</v>
      </c>
      <c r="D133" s="40">
        <v>1</v>
      </c>
      <c r="E133" s="40">
        <v>25</v>
      </c>
      <c r="F133" s="40">
        <v>50</v>
      </c>
    </row>
    <row r="134" spans="1:6" ht="23.25" thickBot="1" x14ac:dyDescent="0.25">
      <c r="A134" s="38">
        <v>133</v>
      </c>
      <c r="B134" s="39" t="s">
        <v>395</v>
      </c>
      <c r="C134" s="40">
        <v>273178</v>
      </c>
      <c r="D134" s="40">
        <v>1</v>
      </c>
      <c r="E134" s="40">
        <v>50</v>
      </c>
      <c r="F134" s="40">
        <v>100</v>
      </c>
    </row>
    <row r="135" spans="1:6" ht="23.25" thickBot="1" x14ac:dyDescent="0.25">
      <c r="A135" s="38">
        <v>134</v>
      </c>
      <c r="B135" s="39" t="s">
        <v>395</v>
      </c>
      <c r="C135" s="40">
        <v>313629</v>
      </c>
      <c r="D135" s="40">
        <v>1</v>
      </c>
      <c r="E135" s="40">
        <v>25</v>
      </c>
      <c r="F135" s="40">
        <v>50</v>
      </c>
    </row>
    <row r="136" spans="1:6" ht="23.25" thickBot="1" x14ac:dyDescent="0.25">
      <c r="A136" s="38">
        <v>135</v>
      </c>
      <c r="B136" s="39" t="s">
        <v>395</v>
      </c>
      <c r="C136" s="40">
        <v>273179</v>
      </c>
      <c r="D136" s="40">
        <v>1</v>
      </c>
      <c r="E136" s="40">
        <v>50</v>
      </c>
      <c r="F136" s="40">
        <v>100</v>
      </c>
    </row>
    <row r="137" spans="1:6" ht="23.25" thickBot="1" x14ac:dyDescent="0.25">
      <c r="A137" s="38">
        <v>136</v>
      </c>
      <c r="B137" s="39" t="s">
        <v>395</v>
      </c>
      <c r="C137" s="40">
        <v>313630</v>
      </c>
      <c r="D137" s="40">
        <v>1</v>
      </c>
      <c r="E137" s="40">
        <v>25</v>
      </c>
      <c r="F137" s="40">
        <v>50</v>
      </c>
    </row>
    <row r="138" spans="1:6" ht="23.25" thickBot="1" x14ac:dyDescent="0.25">
      <c r="A138" s="38">
        <v>137</v>
      </c>
      <c r="B138" s="39" t="s">
        <v>395</v>
      </c>
      <c r="C138" s="40">
        <v>299240</v>
      </c>
      <c r="D138" s="40">
        <v>1</v>
      </c>
      <c r="E138" s="40">
        <v>25</v>
      </c>
      <c r="F138" s="40">
        <v>50</v>
      </c>
    </row>
    <row r="139" spans="1:6" ht="15" thickBot="1" x14ac:dyDescent="0.25">
      <c r="A139" s="38">
        <v>138</v>
      </c>
      <c r="B139" s="39" t="s">
        <v>396</v>
      </c>
      <c r="C139" s="40">
        <v>269946</v>
      </c>
      <c r="D139" s="40">
        <v>100</v>
      </c>
      <c r="E139" s="40">
        <v>4000</v>
      </c>
      <c r="F139" s="40">
        <v>8000</v>
      </c>
    </row>
    <row r="140" spans="1:6" ht="15" thickBot="1" x14ac:dyDescent="0.25">
      <c r="A140" s="38">
        <v>139</v>
      </c>
      <c r="B140" s="39" t="s">
        <v>396</v>
      </c>
      <c r="C140" s="40">
        <v>272779</v>
      </c>
      <c r="D140" s="40">
        <v>100</v>
      </c>
      <c r="E140" s="40">
        <v>5000</v>
      </c>
      <c r="F140" s="40">
        <v>10000</v>
      </c>
    </row>
    <row r="141" spans="1:6" ht="15" thickBot="1" x14ac:dyDescent="0.25">
      <c r="A141" s="38">
        <v>140</v>
      </c>
      <c r="B141" s="39" t="s">
        <v>396</v>
      </c>
      <c r="C141" s="40">
        <v>272778</v>
      </c>
      <c r="D141" s="40">
        <v>100</v>
      </c>
      <c r="E141" s="40">
        <v>5000</v>
      </c>
      <c r="F141" s="40">
        <v>10000</v>
      </c>
    </row>
    <row r="142" spans="1:6" ht="15" thickBot="1" x14ac:dyDescent="0.25">
      <c r="A142" s="38">
        <v>141</v>
      </c>
      <c r="B142" s="39" t="s">
        <v>396</v>
      </c>
      <c r="C142" s="40">
        <v>272777</v>
      </c>
      <c r="D142" s="40">
        <v>100</v>
      </c>
      <c r="E142" s="40">
        <v>5000</v>
      </c>
      <c r="F142" s="40">
        <v>10000</v>
      </c>
    </row>
    <row r="143" spans="1:6" ht="15" thickBot="1" x14ac:dyDescent="0.25">
      <c r="A143" s="38">
        <v>142</v>
      </c>
      <c r="B143" s="39" t="s">
        <v>396</v>
      </c>
      <c r="C143" s="40">
        <v>282021</v>
      </c>
      <c r="D143" s="40">
        <v>100</v>
      </c>
      <c r="E143" s="40">
        <v>2500</v>
      </c>
      <c r="F143" s="40">
        <v>5000</v>
      </c>
    </row>
    <row r="144" spans="1:6" ht="15" thickBot="1" x14ac:dyDescent="0.25">
      <c r="A144" s="38">
        <v>143</v>
      </c>
      <c r="B144" s="39" t="s">
        <v>396</v>
      </c>
      <c r="C144" s="40">
        <v>439986</v>
      </c>
      <c r="D144" s="40">
        <v>100</v>
      </c>
      <c r="E144" s="40">
        <v>500</v>
      </c>
      <c r="F144" s="40">
        <v>1000</v>
      </c>
    </row>
    <row r="145" spans="1:6" ht="15" thickBot="1" x14ac:dyDescent="0.25">
      <c r="A145" s="38">
        <v>144</v>
      </c>
      <c r="B145" s="39" t="s">
        <v>396</v>
      </c>
      <c r="C145" s="40">
        <v>400848</v>
      </c>
      <c r="D145" s="40">
        <v>100</v>
      </c>
      <c r="E145" s="40">
        <v>2000</v>
      </c>
      <c r="F145" s="40">
        <v>4000</v>
      </c>
    </row>
    <row r="146" spans="1:6" ht="15" thickBot="1" x14ac:dyDescent="0.25">
      <c r="A146" s="38">
        <v>145</v>
      </c>
      <c r="B146" s="39" t="s">
        <v>396</v>
      </c>
      <c r="C146" s="40">
        <v>388417</v>
      </c>
      <c r="D146" s="40">
        <v>100</v>
      </c>
      <c r="E146" s="40">
        <v>2000</v>
      </c>
      <c r="F146" s="40">
        <v>4000</v>
      </c>
    </row>
    <row r="147" spans="1:6" ht="15" thickBot="1" x14ac:dyDescent="0.25">
      <c r="A147" s="38">
        <v>146</v>
      </c>
      <c r="B147" s="39" t="s">
        <v>396</v>
      </c>
      <c r="C147" s="40">
        <v>388414</v>
      </c>
      <c r="D147" s="40">
        <v>100</v>
      </c>
      <c r="E147" s="40">
        <v>2000</v>
      </c>
      <c r="F147" s="40">
        <v>4000</v>
      </c>
    </row>
    <row r="148" spans="1:6" ht="15" thickBot="1" x14ac:dyDescent="0.25">
      <c r="A148" s="38">
        <v>147</v>
      </c>
      <c r="B148" s="39" t="s">
        <v>396</v>
      </c>
      <c r="C148" s="40">
        <v>388413</v>
      </c>
      <c r="D148" s="40">
        <v>100</v>
      </c>
      <c r="E148" s="40">
        <v>1000</v>
      </c>
      <c r="F148" s="40">
        <v>2000</v>
      </c>
    </row>
    <row r="149" spans="1:6" ht="15" thickBot="1" x14ac:dyDescent="0.25">
      <c r="A149" s="38">
        <v>148</v>
      </c>
      <c r="B149" s="39" t="s">
        <v>396</v>
      </c>
      <c r="C149" s="40">
        <v>388416</v>
      </c>
      <c r="D149" s="40">
        <v>100</v>
      </c>
      <c r="E149" s="40">
        <v>500</v>
      </c>
      <c r="F149" s="40">
        <v>1000</v>
      </c>
    </row>
    <row r="150" spans="1:6" ht="23.25" thickBot="1" x14ac:dyDescent="0.25">
      <c r="A150" s="38">
        <v>149</v>
      </c>
      <c r="B150" s="39" t="s">
        <v>397</v>
      </c>
      <c r="C150" s="40">
        <v>477510</v>
      </c>
      <c r="D150" s="40">
        <v>5</v>
      </c>
      <c r="E150" s="40">
        <v>250</v>
      </c>
      <c r="F150" s="40">
        <v>500</v>
      </c>
    </row>
    <row r="151" spans="1:6" ht="23.25" thickBot="1" x14ac:dyDescent="0.25">
      <c r="A151" s="38">
        <v>150</v>
      </c>
      <c r="B151" s="39" t="s">
        <v>397</v>
      </c>
      <c r="C151" s="40">
        <v>477513</v>
      </c>
      <c r="D151" s="40">
        <v>5</v>
      </c>
      <c r="E151" s="40">
        <v>400</v>
      </c>
      <c r="F151" s="40">
        <v>800</v>
      </c>
    </row>
    <row r="152" spans="1:6" ht="23.25" thickBot="1" x14ac:dyDescent="0.25">
      <c r="A152" s="38">
        <v>151</v>
      </c>
      <c r="B152" s="39" t="s">
        <v>397</v>
      </c>
      <c r="C152" s="40">
        <v>477512</v>
      </c>
      <c r="D152" s="40">
        <v>5</v>
      </c>
      <c r="E152" s="40">
        <v>400</v>
      </c>
      <c r="F152" s="40">
        <v>800</v>
      </c>
    </row>
    <row r="153" spans="1:6" ht="23.25" thickBot="1" x14ac:dyDescent="0.25">
      <c r="A153" s="38">
        <v>152</v>
      </c>
      <c r="B153" s="39" t="s">
        <v>398</v>
      </c>
      <c r="C153" s="40">
        <v>460137</v>
      </c>
      <c r="D153" s="40">
        <v>5</v>
      </c>
      <c r="E153" s="40">
        <v>250</v>
      </c>
      <c r="F153" s="40">
        <v>500</v>
      </c>
    </row>
    <row r="154" spans="1:6" ht="23.25" thickBot="1" x14ac:dyDescent="0.25">
      <c r="A154" s="38">
        <v>153</v>
      </c>
      <c r="B154" s="39" t="s">
        <v>398</v>
      </c>
      <c r="C154" s="40">
        <v>460138</v>
      </c>
      <c r="D154" s="40">
        <v>5</v>
      </c>
      <c r="E154" s="40">
        <v>250</v>
      </c>
      <c r="F154" s="40">
        <v>500</v>
      </c>
    </row>
    <row r="155" spans="1:6" ht="23.25" thickBot="1" x14ac:dyDescent="0.25">
      <c r="A155" s="38">
        <v>154</v>
      </c>
      <c r="B155" s="39" t="s">
        <v>398</v>
      </c>
      <c r="C155" s="40">
        <v>460139</v>
      </c>
      <c r="D155" s="40">
        <v>5</v>
      </c>
      <c r="E155" s="40">
        <v>250</v>
      </c>
      <c r="F155" s="40">
        <v>500</v>
      </c>
    </row>
    <row r="156" spans="1:6" ht="23.25" thickBot="1" x14ac:dyDescent="0.25">
      <c r="A156" s="38">
        <v>155</v>
      </c>
      <c r="B156" s="39" t="s">
        <v>399</v>
      </c>
      <c r="C156" s="40">
        <v>278970</v>
      </c>
      <c r="D156" s="40">
        <v>50</v>
      </c>
      <c r="E156" s="40">
        <v>500</v>
      </c>
      <c r="F156" s="40">
        <v>1000</v>
      </c>
    </row>
    <row r="157" spans="1:6" ht="23.25" thickBot="1" x14ac:dyDescent="0.25">
      <c r="A157" s="38">
        <v>156</v>
      </c>
      <c r="B157" s="39" t="s">
        <v>400</v>
      </c>
      <c r="C157" s="40">
        <v>446603</v>
      </c>
      <c r="D157" s="40">
        <v>50</v>
      </c>
      <c r="E157" s="40">
        <v>2500</v>
      </c>
      <c r="F157" s="40">
        <v>5000</v>
      </c>
    </row>
    <row r="158" spans="1:6" ht="23.25" thickBot="1" x14ac:dyDescent="0.25">
      <c r="A158" s="38">
        <v>157</v>
      </c>
      <c r="B158" s="39" t="s">
        <v>401</v>
      </c>
      <c r="C158" s="40">
        <v>279056</v>
      </c>
      <c r="D158" s="40">
        <v>50</v>
      </c>
      <c r="E158" s="40">
        <v>2500</v>
      </c>
      <c r="F158" s="40">
        <v>5000</v>
      </c>
    </row>
    <row r="159" spans="1:6" ht="15" thickBot="1" x14ac:dyDescent="0.25">
      <c r="A159" s="38">
        <v>158</v>
      </c>
      <c r="B159" s="39" t="s">
        <v>385</v>
      </c>
      <c r="C159" s="40">
        <v>415921</v>
      </c>
      <c r="D159" s="40">
        <v>1</v>
      </c>
      <c r="E159" s="40">
        <v>25</v>
      </c>
      <c r="F159" s="40">
        <v>50</v>
      </c>
    </row>
    <row r="160" spans="1:6" ht="23.25" thickBot="1" x14ac:dyDescent="0.25">
      <c r="A160" s="38">
        <v>159</v>
      </c>
      <c r="B160" s="39" t="s">
        <v>400</v>
      </c>
      <c r="C160" s="40">
        <v>439001</v>
      </c>
      <c r="D160" s="40">
        <v>50</v>
      </c>
      <c r="E160" s="40">
        <v>500</v>
      </c>
      <c r="F160" s="40">
        <v>1000</v>
      </c>
    </row>
    <row r="161" spans="1:6" ht="23.25" thickBot="1" x14ac:dyDescent="0.25">
      <c r="A161" s="38">
        <v>160</v>
      </c>
      <c r="B161" s="39" t="s">
        <v>400</v>
      </c>
      <c r="C161" s="40">
        <v>474449</v>
      </c>
      <c r="D161" s="40">
        <v>50</v>
      </c>
      <c r="E161" s="40">
        <v>500</v>
      </c>
      <c r="F161" s="40">
        <v>1000</v>
      </c>
    </row>
    <row r="162" spans="1:6" ht="23.25" thickBot="1" x14ac:dyDescent="0.25">
      <c r="A162" s="38">
        <v>161</v>
      </c>
      <c r="B162" s="39" t="s">
        <v>400</v>
      </c>
      <c r="C162" s="40">
        <v>452353</v>
      </c>
      <c r="D162" s="40">
        <v>50</v>
      </c>
      <c r="E162" s="40">
        <v>500</v>
      </c>
      <c r="F162" s="40">
        <v>1000</v>
      </c>
    </row>
    <row r="163" spans="1:6" ht="23.25" thickBot="1" x14ac:dyDescent="0.25">
      <c r="A163" s="38">
        <v>162</v>
      </c>
      <c r="B163" s="39" t="s">
        <v>400</v>
      </c>
      <c r="C163" s="40">
        <v>437866</v>
      </c>
      <c r="D163" s="40">
        <v>50</v>
      </c>
      <c r="E163" s="40">
        <v>500</v>
      </c>
      <c r="F163" s="40">
        <v>1000</v>
      </c>
    </row>
    <row r="164" spans="1:6" ht="15" thickBot="1" x14ac:dyDescent="0.25">
      <c r="A164" s="38">
        <v>163</v>
      </c>
      <c r="B164" s="39" t="s">
        <v>385</v>
      </c>
      <c r="C164" s="40">
        <v>440373</v>
      </c>
      <c r="D164" s="40">
        <v>50</v>
      </c>
      <c r="E164" s="40">
        <v>25000</v>
      </c>
      <c r="F164" s="40">
        <v>50000</v>
      </c>
    </row>
    <row r="165" spans="1:6" ht="15" thickBot="1" x14ac:dyDescent="0.25">
      <c r="A165" s="38">
        <v>164</v>
      </c>
      <c r="B165" s="39" t="s">
        <v>385</v>
      </c>
      <c r="C165" s="40">
        <v>439726</v>
      </c>
      <c r="D165" s="40">
        <v>50</v>
      </c>
      <c r="E165" s="40">
        <v>25000</v>
      </c>
      <c r="F165" s="40">
        <v>50000</v>
      </c>
    </row>
    <row r="166" spans="1:6" ht="15" thickBot="1" x14ac:dyDescent="0.25">
      <c r="A166" s="38">
        <v>165</v>
      </c>
      <c r="B166" s="39" t="s">
        <v>385</v>
      </c>
      <c r="C166" s="40">
        <v>439728</v>
      </c>
      <c r="D166" s="40">
        <v>50</v>
      </c>
      <c r="E166" s="40">
        <v>50000</v>
      </c>
      <c r="F166" s="40">
        <v>100000</v>
      </c>
    </row>
    <row r="167" spans="1:6" ht="15" thickBot="1" x14ac:dyDescent="0.25">
      <c r="A167" s="38">
        <v>166</v>
      </c>
      <c r="B167" s="39" t="s">
        <v>385</v>
      </c>
      <c r="C167" s="40">
        <v>455596</v>
      </c>
      <c r="D167" s="40">
        <v>50</v>
      </c>
      <c r="E167" s="40">
        <v>50000</v>
      </c>
      <c r="F167" s="40">
        <v>100000</v>
      </c>
    </row>
    <row r="168" spans="1:6" ht="15" thickBot="1" x14ac:dyDescent="0.25">
      <c r="A168" s="38">
        <v>167</v>
      </c>
      <c r="B168" s="39" t="s">
        <v>385</v>
      </c>
      <c r="C168" s="40">
        <v>459880</v>
      </c>
      <c r="D168" s="40">
        <v>50</v>
      </c>
      <c r="E168" s="40">
        <v>15000</v>
      </c>
      <c r="F168" s="40">
        <v>30000</v>
      </c>
    </row>
    <row r="169" spans="1:6" ht="15" thickBot="1" x14ac:dyDescent="0.25">
      <c r="A169" s="38">
        <v>168</v>
      </c>
      <c r="B169" s="39" t="s">
        <v>385</v>
      </c>
      <c r="C169" s="40">
        <v>439713</v>
      </c>
      <c r="D169" s="40">
        <v>50</v>
      </c>
      <c r="E169" s="40">
        <v>25000</v>
      </c>
      <c r="F169" s="40">
        <v>50000</v>
      </c>
    </row>
    <row r="170" spans="1:6" ht="15" thickBot="1" x14ac:dyDescent="0.25">
      <c r="A170" s="38">
        <v>169</v>
      </c>
      <c r="B170" s="39" t="s">
        <v>385</v>
      </c>
      <c r="C170" s="40">
        <v>439701</v>
      </c>
      <c r="D170" s="40">
        <v>50</v>
      </c>
      <c r="E170" s="40">
        <v>25000</v>
      </c>
      <c r="F170" s="40">
        <v>50000</v>
      </c>
    </row>
    <row r="171" spans="1:6" ht="15" thickBot="1" x14ac:dyDescent="0.25">
      <c r="A171" s="38">
        <v>170</v>
      </c>
      <c r="B171" s="39" t="s">
        <v>385</v>
      </c>
      <c r="C171" s="40">
        <v>439709</v>
      </c>
      <c r="D171" s="40">
        <v>50</v>
      </c>
      <c r="E171" s="40">
        <v>50000</v>
      </c>
      <c r="F171" s="40">
        <v>100000</v>
      </c>
    </row>
    <row r="172" spans="1:6" ht="15" thickBot="1" x14ac:dyDescent="0.25">
      <c r="A172" s="38">
        <v>171</v>
      </c>
      <c r="B172" s="39" t="s">
        <v>385</v>
      </c>
      <c r="C172" s="40">
        <v>439712</v>
      </c>
      <c r="D172" s="40">
        <v>50</v>
      </c>
      <c r="E172" s="40">
        <v>50000</v>
      </c>
      <c r="F172" s="40">
        <v>100000</v>
      </c>
    </row>
    <row r="173" spans="1:6" ht="15" thickBot="1" x14ac:dyDescent="0.25">
      <c r="A173" s="38">
        <v>172</v>
      </c>
      <c r="B173" s="39" t="s">
        <v>385</v>
      </c>
      <c r="C173" s="40">
        <v>436041</v>
      </c>
      <c r="D173" s="40">
        <v>1</v>
      </c>
      <c r="E173" s="40">
        <v>50</v>
      </c>
      <c r="F173" s="40">
        <v>100</v>
      </c>
    </row>
    <row r="174" spans="1:6" ht="15" thickBot="1" x14ac:dyDescent="0.25">
      <c r="A174" s="38">
        <v>173</v>
      </c>
      <c r="B174" s="39" t="s">
        <v>385</v>
      </c>
      <c r="C174" s="40">
        <v>436039</v>
      </c>
      <c r="D174" s="40">
        <v>1</v>
      </c>
      <c r="E174" s="40">
        <v>50</v>
      </c>
      <c r="F174" s="40">
        <v>100</v>
      </c>
    </row>
    <row r="175" spans="1:6" ht="15" thickBot="1" x14ac:dyDescent="0.25">
      <c r="A175" s="38">
        <v>174</v>
      </c>
      <c r="B175" s="39" t="s">
        <v>385</v>
      </c>
      <c r="C175" s="40">
        <v>436040</v>
      </c>
      <c r="D175" s="40">
        <v>1</v>
      </c>
      <c r="E175" s="40">
        <v>75</v>
      </c>
      <c r="F175" s="40">
        <v>150</v>
      </c>
    </row>
    <row r="176" spans="1:6" ht="15" thickBot="1" x14ac:dyDescent="0.25">
      <c r="A176" s="38">
        <v>175</v>
      </c>
      <c r="B176" s="39" t="s">
        <v>385</v>
      </c>
      <c r="C176" s="40">
        <v>436008</v>
      </c>
      <c r="D176" s="40">
        <v>1</v>
      </c>
      <c r="E176" s="40">
        <v>150</v>
      </c>
      <c r="F176" s="40">
        <v>300</v>
      </c>
    </row>
    <row r="177" spans="1:6" ht="15" thickBot="1" x14ac:dyDescent="0.25">
      <c r="A177" s="38">
        <v>176</v>
      </c>
      <c r="B177" s="39" t="s">
        <v>385</v>
      </c>
      <c r="C177" s="40">
        <v>436009</v>
      </c>
      <c r="D177" s="40">
        <v>1</v>
      </c>
      <c r="E177" s="40">
        <v>200</v>
      </c>
      <c r="F177" s="40">
        <v>400</v>
      </c>
    </row>
    <row r="178" spans="1:6" ht="15" thickBot="1" x14ac:dyDescent="0.25">
      <c r="A178" s="38">
        <v>177</v>
      </c>
      <c r="B178" s="39" t="s">
        <v>385</v>
      </c>
      <c r="C178" s="40">
        <v>435995</v>
      </c>
      <c r="D178" s="40">
        <v>1</v>
      </c>
      <c r="E178" s="40">
        <v>200</v>
      </c>
      <c r="F178" s="40">
        <v>400</v>
      </c>
    </row>
    <row r="179" spans="1:6" ht="15" thickBot="1" x14ac:dyDescent="0.25">
      <c r="A179" s="38">
        <v>178</v>
      </c>
      <c r="B179" s="39" t="s">
        <v>385</v>
      </c>
      <c r="C179" s="40">
        <v>436007</v>
      </c>
      <c r="D179" s="40">
        <v>1</v>
      </c>
      <c r="E179" s="40">
        <v>200</v>
      </c>
      <c r="F179" s="40">
        <v>400</v>
      </c>
    </row>
    <row r="180" spans="1:6" ht="15" thickBot="1" x14ac:dyDescent="0.25">
      <c r="A180" s="38">
        <v>179</v>
      </c>
      <c r="B180" s="39" t="s">
        <v>385</v>
      </c>
      <c r="C180" s="40">
        <v>436003</v>
      </c>
      <c r="D180" s="40">
        <v>1</v>
      </c>
      <c r="E180" s="40">
        <v>150</v>
      </c>
      <c r="F180" s="40">
        <v>300</v>
      </c>
    </row>
    <row r="181" spans="1:6" ht="15" thickBot="1" x14ac:dyDescent="0.25">
      <c r="A181" s="38">
        <v>180</v>
      </c>
      <c r="B181" s="39" t="s">
        <v>385</v>
      </c>
      <c r="C181" s="40">
        <v>436078</v>
      </c>
      <c r="D181" s="40">
        <v>1</v>
      </c>
      <c r="E181" s="40">
        <v>150</v>
      </c>
      <c r="F181" s="40">
        <v>300</v>
      </c>
    </row>
    <row r="182" spans="1:6" ht="15" thickBot="1" x14ac:dyDescent="0.25">
      <c r="A182" s="38">
        <v>181</v>
      </c>
      <c r="B182" s="39" t="s">
        <v>385</v>
      </c>
      <c r="C182" s="40">
        <v>436004</v>
      </c>
      <c r="D182" s="40">
        <v>1</v>
      </c>
      <c r="E182" s="40">
        <v>100</v>
      </c>
      <c r="F182" s="40">
        <v>200</v>
      </c>
    </row>
    <row r="183" spans="1:6" ht="15" thickBot="1" x14ac:dyDescent="0.25">
      <c r="A183" s="38">
        <v>182</v>
      </c>
      <c r="B183" s="39" t="s">
        <v>385</v>
      </c>
      <c r="C183" s="40">
        <v>436006</v>
      </c>
      <c r="D183" s="40">
        <v>1</v>
      </c>
      <c r="E183" s="40">
        <v>50</v>
      </c>
      <c r="F183" s="40">
        <v>100</v>
      </c>
    </row>
    <row r="184" spans="1:6" ht="15" thickBot="1" x14ac:dyDescent="0.25">
      <c r="A184" s="38">
        <v>183</v>
      </c>
      <c r="B184" s="39" t="s">
        <v>385</v>
      </c>
      <c r="C184" s="40">
        <v>436015</v>
      </c>
      <c r="D184" s="40">
        <v>1</v>
      </c>
      <c r="E184" s="40">
        <v>100</v>
      </c>
      <c r="F184" s="40">
        <v>200</v>
      </c>
    </row>
    <row r="185" spans="1:6" ht="15" thickBot="1" x14ac:dyDescent="0.25">
      <c r="A185" s="38">
        <v>184</v>
      </c>
      <c r="B185" s="39" t="s">
        <v>385</v>
      </c>
      <c r="C185" s="40">
        <v>436012</v>
      </c>
      <c r="D185" s="40">
        <v>1</v>
      </c>
      <c r="E185" s="40">
        <v>100</v>
      </c>
      <c r="F185" s="40">
        <v>200</v>
      </c>
    </row>
    <row r="186" spans="1:6" ht="15" thickBot="1" x14ac:dyDescent="0.25">
      <c r="A186" s="38">
        <v>185</v>
      </c>
      <c r="B186" s="39" t="s">
        <v>385</v>
      </c>
      <c r="C186" s="40">
        <v>436018</v>
      </c>
      <c r="D186" s="40">
        <v>1</v>
      </c>
      <c r="E186" s="40">
        <v>100</v>
      </c>
      <c r="F186" s="40">
        <v>200</v>
      </c>
    </row>
    <row r="187" spans="1:6" ht="15" thickBot="1" x14ac:dyDescent="0.25">
      <c r="A187" s="38">
        <v>186</v>
      </c>
      <c r="B187" s="39" t="s">
        <v>385</v>
      </c>
      <c r="C187" s="40">
        <v>438575</v>
      </c>
      <c r="D187" s="40">
        <v>1</v>
      </c>
      <c r="E187" s="40">
        <v>100</v>
      </c>
      <c r="F187" s="40">
        <v>200</v>
      </c>
    </row>
    <row r="188" spans="1:6" ht="15" thickBot="1" x14ac:dyDescent="0.25">
      <c r="A188" s="38">
        <v>187</v>
      </c>
      <c r="B188" s="39" t="s">
        <v>385</v>
      </c>
      <c r="C188" s="40">
        <v>435905</v>
      </c>
      <c r="D188" s="40">
        <v>1</v>
      </c>
      <c r="E188" s="40">
        <v>250</v>
      </c>
      <c r="F188" s="40">
        <v>500</v>
      </c>
    </row>
    <row r="189" spans="1:6" ht="15" thickBot="1" x14ac:dyDescent="0.25">
      <c r="A189" s="38">
        <v>188</v>
      </c>
      <c r="B189" s="39" t="s">
        <v>385</v>
      </c>
      <c r="C189" s="40">
        <v>435903</v>
      </c>
      <c r="D189" s="40">
        <v>1</v>
      </c>
      <c r="E189" s="40">
        <v>250</v>
      </c>
      <c r="F189" s="40">
        <v>500</v>
      </c>
    </row>
    <row r="190" spans="1:6" ht="15" thickBot="1" x14ac:dyDescent="0.25">
      <c r="A190" s="38">
        <v>189</v>
      </c>
      <c r="B190" s="39" t="s">
        <v>385</v>
      </c>
      <c r="C190" s="40">
        <v>435904</v>
      </c>
      <c r="D190" s="40">
        <v>1</v>
      </c>
      <c r="E190" s="40">
        <v>250</v>
      </c>
      <c r="F190" s="40">
        <v>500</v>
      </c>
    </row>
    <row r="191" spans="1:6" ht="15" thickBot="1" x14ac:dyDescent="0.25">
      <c r="A191" s="38">
        <v>190</v>
      </c>
      <c r="B191" s="39" t="s">
        <v>385</v>
      </c>
      <c r="C191" s="40">
        <v>438396</v>
      </c>
      <c r="D191" s="40">
        <v>1</v>
      </c>
      <c r="E191" s="40">
        <v>500</v>
      </c>
      <c r="F191" s="40">
        <v>1000</v>
      </c>
    </row>
    <row r="192" spans="1:6" ht="15" thickBot="1" x14ac:dyDescent="0.25">
      <c r="A192" s="38">
        <v>191</v>
      </c>
      <c r="B192" s="39" t="s">
        <v>385</v>
      </c>
      <c r="C192" s="40">
        <v>438397</v>
      </c>
      <c r="D192" s="40">
        <v>1</v>
      </c>
      <c r="E192" s="40">
        <v>1500</v>
      </c>
      <c r="F192" s="40">
        <v>3000</v>
      </c>
    </row>
    <row r="193" spans="1:6" ht="15" thickBot="1" x14ac:dyDescent="0.25">
      <c r="A193" s="38">
        <v>192</v>
      </c>
      <c r="B193" s="39" t="s">
        <v>385</v>
      </c>
      <c r="C193" s="40">
        <v>438398</v>
      </c>
      <c r="D193" s="40">
        <v>1</v>
      </c>
      <c r="E193" s="40">
        <v>1500</v>
      </c>
      <c r="F193" s="40">
        <v>3000</v>
      </c>
    </row>
    <row r="194" spans="1:6" ht="15" thickBot="1" x14ac:dyDescent="0.25">
      <c r="A194" s="38">
        <v>193</v>
      </c>
      <c r="B194" s="39" t="s">
        <v>385</v>
      </c>
      <c r="C194" s="40">
        <v>435907</v>
      </c>
      <c r="D194" s="40">
        <v>1</v>
      </c>
      <c r="E194" s="40">
        <v>1000</v>
      </c>
      <c r="F194" s="40">
        <v>2000</v>
      </c>
    </row>
    <row r="195" spans="1:6" ht="15" thickBot="1" x14ac:dyDescent="0.25">
      <c r="A195" s="38">
        <v>194</v>
      </c>
      <c r="B195" s="39" t="s">
        <v>385</v>
      </c>
      <c r="C195" s="40">
        <v>435908</v>
      </c>
      <c r="D195" s="40">
        <v>1</v>
      </c>
      <c r="E195" s="40">
        <v>1000</v>
      </c>
      <c r="F195" s="40">
        <v>2000</v>
      </c>
    </row>
    <row r="196" spans="1:6" ht="15" thickBot="1" x14ac:dyDescent="0.25">
      <c r="A196" s="38">
        <v>195</v>
      </c>
      <c r="B196" s="39" t="s">
        <v>385</v>
      </c>
      <c r="C196" s="40">
        <v>435909</v>
      </c>
      <c r="D196" s="40">
        <v>1</v>
      </c>
      <c r="E196" s="40">
        <v>1000</v>
      </c>
      <c r="F196" s="40">
        <v>2000</v>
      </c>
    </row>
    <row r="197" spans="1:6" ht="15" thickBot="1" x14ac:dyDescent="0.25">
      <c r="A197" s="38">
        <v>196</v>
      </c>
      <c r="B197" s="39" t="s">
        <v>385</v>
      </c>
      <c r="C197" s="40">
        <v>435910</v>
      </c>
      <c r="D197" s="40">
        <v>1</v>
      </c>
      <c r="E197" s="40">
        <v>500</v>
      </c>
      <c r="F197" s="40">
        <v>1000</v>
      </c>
    </row>
    <row r="198" spans="1:6" ht="15" thickBot="1" x14ac:dyDescent="0.25">
      <c r="A198" s="38">
        <v>197</v>
      </c>
      <c r="B198" s="39" t="s">
        <v>385</v>
      </c>
      <c r="C198" s="40">
        <v>435911</v>
      </c>
      <c r="D198" s="40">
        <v>1</v>
      </c>
      <c r="E198" s="40">
        <v>500</v>
      </c>
      <c r="F198" s="40">
        <v>1000</v>
      </c>
    </row>
    <row r="199" spans="1:6" ht="15" thickBot="1" x14ac:dyDescent="0.25">
      <c r="A199" s="38">
        <v>198</v>
      </c>
      <c r="B199" s="39" t="s">
        <v>385</v>
      </c>
      <c r="C199" s="40">
        <v>439069</v>
      </c>
      <c r="D199" s="40">
        <v>1</v>
      </c>
      <c r="E199" s="40">
        <v>250</v>
      </c>
      <c r="F199" s="40">
        <v>500</v>
      </c>
    </row>
    <row r="200" spans="1:6" ht="15" thickBot="1" x14ac:dyDescent="0.25">
      <c r="A200" s="38">
        <v>199</v>
      </c>
      <c r="B200" s="39" t="s">
        <v>385</v>
      </c>
      <c r="C200" s="40">
        <v>437437</v>
      </c>
      <c r="D200" s="40">
        <v>1</v>
      </c>
      <c r="E200" s="40">
        <v>250</v>
      </c>
      <c r="F200" s="40">
        <v>500</v>
      </c>
    </row>
    <row r="201" spans="1:6" ht="15" thickBot="1" x14ac:dyDescent="0.25">
      <c r="A201" s="38">
        <v>200</v>
      </c>
      <c r="B201" s="39" t="s">
        <v>385</v>
      </c>
      <c r="C201" s="40">
        <v>435974</v>
      </c>
      <c r="D201" s="40">
        <v>1</v>
      </c>
      <c r="E201" s="40">
        <v>250</v>
      </c>
      <c r="F201" s="40">
        <v>500</v>
      </c>
    </row>
    <row r="202" spans="1:6" ht="15" thickBot="1" x14ac:dyDescent="0.25">
      <c r="A202" s="38">
        <v>201</v>
      </c>
      <c r="B202" s="39" t="s">
        <v>385</v>
      </c>
      <c r="C202" s="40">
        <v>435972</v>
      </c>
      <c r="D202" s="40">
        <v>1</v>
      </c>
      <c r="E202" s="40">
        <v>1000</v>
      </c>
      <c r="F202" s="40">
        <v>2000</v>
      </c>
    </row>
    <row r="203" spans="1:6" ht="15" thickBot="1" x14ac:dyDescent="0.25">
      <c r="A203" s="38">
        <v>202</v>
      </c>
      <c r="B203" s="39" t="s">
        <v>385</v>
      </c>
      <c r="C203" s="40">
        <v>435986</v>
      </c>
      <c r="D203" s="40">
        <v>1</v>
      </c>
      <c r="E203" s="40">
        <v>1000</v>
      </c>
      <c r="F203" s="40">
        <v>2000</v>
      </c>
    </row>
    <row r="204" spans="1:6" ht="15" thickBot="1" x14ac:dyDescent="0.25">
      <c r="A204" s="38">
        <v>203</v>
      </c>
      <c r="B204" s="39" t="s">
        <v>385</v>
      </c>
      <c r="C204" s="40">
        <v>435982</v>
      </c>
      <c r="D204" s="40">
        <v>1</v>
      </c>
      <c r="E204" s="40">
        <v>1000</v>
      </c>
      <c r="F204" s="40">
        <v>2000</v>
      </c>
    </row>
    <row r="205" spans="1:6" ht="15" thickBot="1" x14ac:dyDescent="0.25">
      <c r="A205" s="38">
        <v>204</v>
      </c>
      <c r="B205" s="39" t="s">
        <v>385</v>
      </c>
      <c r="C205" s="40">
        <v>435985</v>
      </c>
      <c r="D205" s="40">
        <v>1</v>
      </c>
      <c r="E205" s="40">
        <v>750</v>
      </c>
      <c r="F205" s="40">
        <v>1500</v>
      </c>
    </row>
    <row r="206" spans="1:6" ht="15" thickBot="1" x14ac:dyDescent="0.25">
      <c r="A206" s="38">
        <v>205</v>
      </c>
      <c r="B206" s="39" t="s">
        <v>385</v>
      </c>
      <c r="C206" s="40">
        <v>435983</v>
      </c>
      <c r="D206" s="40">
        <v>1</v>
      </c>
      <c r="E206" s="40">
        <v>500</v>
      </c>
      <c r="F206" s="40">
        <v>1000</v>
      </c>
    </row>
    <row r="207" spans="1:6" ht="15" thickBot="1" x14ac:dyDescent="0.25">
      <c r="A207" s="38">
        <v>206</v>
      </c>
      <c r="B207" s="39" t="s">
        <v>385</v>
      </c>
      <c r="C207" s="40">
        <v>435987</v>
      </c>
      <c r="D207" s="40">
        <v>1</v>
      </c>
      <c r="E207" s="40">
        <v>500</v>
      </c>
      <c r="F207" s="40">
        <v>1000</v>
      </c>
    </row>
    <row r="208" spans="1:6" ht="15" thickBot="1" x14ac:dyDescent="0.25">
      <c r="A208" s="38">
        <v>207</v>
      </c>
      <c r="B208" s="39" t="s">
        <v>385</v>
      </c>
      <c r="C208" s="40">
        <v>435984</v>
      </c>
      <c r="D208" s="40">
        <v>1</v>
      </c>
      <c r="E208" s="40">
        <v>500</v>
      </c>
      <c r="F208" s="40">
        <v>1000</v>
      </c>
    </row>
    <row r="209" spans="1:6" ht="15" thickBot="1" x14ac:dyDescent="0.25">
      <c r="A209" s="38">
        <v>208</v>
      </c>
      <c r="B209" s="39" t="s">
        <v>385</v>
      </c>
      <c r="C209" s="40">
        <v>395916</v>
      </c>
      <c r="D209" s="40">
        <v>1</v>
      </c>
      <c r="E209" s="40">
        <v>5</v>
      </c>
      <c r="F209" s="40">
        <v>10</v>
      </c>
    </row>
    <row r="210" spans="1:6" ht="15" thickBot="1" x14ac:dyDescent="0.25">
      <c r="A210" s="38">
        <v>209</v>
      </c>
      <c r="B210" s="39" t="s">
        <v>385</v>
      </c>
      <c r="C210" s="40">
        <v>429769</v>
      </c>
      <c r="D210" s="40">
        <v>1</v>
      </c>
      <c r="E210" s="40">
        <v>5</v>
      </c>
      <c r="F210" s="40">
        <v>10</v>
      </c>
    </row>
    <row r="211" spans="1:6" ht="15" thickBot="1" x14ac:dyDescent="0.25">
      <c r="A211" s="38">
        <v>210</v>
      </c>
      <c r="B211" s="39" t="s">
        <v>385</v>
      </c>
      <c r="C211" s="40">
        <v>451593</v>
      </c>
      <c r="D211" s="40">
        <v>1</v>
      </c>
      <c r="E211" s="40">
        <v>35</v>
      </c>
      <c r="F211" s="40">
        <v>70</v>
      </c>
    </row>
    <row r="212" spans="1:6" ht="15" thickBot="1" x14ac:dyDescent="0.25">
      <c r="A212" s="38">
        <v>211</v>
      </c>
      <c r="B212" s="39" t="s">
        <v>385</v>
      </c>
      <c r="C212" s="40">
        <v>428729</v>
      </c>
      <c r="D212" s="40">
        <v>1</v>
      </c>
      <c r="E212" s="40">
        <v>35</v>
      </c>
      <c r="F212" s="40">
        <v>70</v>
      </c>
    </row>
    <row r="213" spans="1:6" ht="15" thickBot="1" x14ac:dyDescent="0.25">
      <c r="A213" s="38">
        <v>212</v>
      </c>
      <c r="B213" s="39" t="s">
        <v>385</v>
      </c>
      <c r="C213" s="40">
        <v>444783</v>
      </c>
      <c r="D213" s="40">
        <v>1</v>
      </c>
      <c r="E213" s="40">
        <v>35</v>
      </c>
      <c r="F213" s="40">
        <v>70</v>
      </c>
    </row>
    <row r="214" spans="1:6" ht="15" thickBot="1" x14ac:dyDescent="0.25">
      <c r="A214" s="38">
        <v>213</v>
      </c>
      <c r="B214" s="39" t="s">
        <v>385</v>
      </c>
      <c r="C214" s="40">
        <v>428731</v>
      </c>
      <c r="D214" s="40">
        <v>1</v>
      </c>
      <c r="E214" s="40">
        <v>35</v>
      </c>
      <c r="F214" s="40">
        <v>70</v>
      </c>
    </row>
    <row r="215" spans="1:6" ht="15" thickBot="1" x14ac:dyDescent="0.25">
      <c r="A215" s="38">
        <v>214</v>
      </c>
      <c r="B215" s="39" t="s">
        <v>385</v>
      </c>
      <c r="C215" s="40">
        <v>438090</v>
      </c>
      <c r="D215" s="40">
        <v>1</v>
      </c>
      <c r="E215" s="40">
        <v>25</v>
      </c>
      <c r="F215" s="40">
        <v>50</v>
      </c>
    </row>
    <row r="216" spans="1:6" ht="15" thickBot="1" x14ac:dyDescent="0.25">
      <c r="A216" s="38">
        <v>215</v>
      </c>
      <c r="B216" s="39" t="s">
        <v>385</v>
      </c>
      <c r="C216" s="40">
        <v>428730</v>
      </c>
      <c r="D216" s="40">
        <v>1</v>
      </c>
      <c r="E216" s="40">
        <v>25</v>
      </c>
      <c r="F216" s="40">
        <v>50</v>
      </c>
    </row>
    <row r="217" spans="1:6" ht="15" thickBot="1" x14ac:dyDescent="0.25">
      <c r="A217" s="38">
        <v>216</v>
      </c>
      <c r="B217" s="39" t="s">
        <v>385</v>
      </c>
      <c r="C217" s="40">
        <v>428140</v>
      </c>
      <c r="D217" s="40">
        <v>1</v>
      </c>
      <c r="E217" s="40">
        <v>25</v>
      </c>
      <c r="F217" s="40">
        <v>50</v>
      </c>
    </row>
    <row r="218" spans="1:6" ht="15" thickBot="1" x14ac:dyDescent="0.25">
      <c r="A218" s="38">
        <v>217</v>
      </c>
      <c r="B218" s="39" t="s">
        <v>385</v>
      </c>
      <c r="C218" s="40">
        <v>423744</v>
      </c>
      <c r="D218" s="40">
        <v>1</v>
      </c>
      <c r="E218" s="40">
        <v>25</v>
      </c>
      <c r="F218" s="40">
        <v>50</v>
      </c>
    </row>
    <row r="219" spans="1:6" ht="15" thickBot="1" x14ac:dyDescent="0.25">
      <c r="A219" s="38">
        <v>218</v>
      </c>
      <c r="B219" s="39" t="s">
        <v>385</v>
      </c>
      <c r="C219" s="40">
        <v>450950</v>
      </c>
      <c r="D219" s="40">
        <v>1</v>
      </c>
      <c r="E219" s="40">
        <v>50</v>
      </c>
      <c r="F219" s="40">
        <v>100</v>
      </c>
    </row>
    <row r="220" spans="1:6" ht="15" thickBot="1" x14ac:dyDescent="0.25">
      <c r="A220" s="38">
        <v>219</v>
      </c>
      <c r="B220" s="39" t="s">
        <v>385</v>
      </c>
      <c r="C220" s="40">
        <v>284070</v>
      </c>
      <c r="D220" s="40">
        <v>1</v>
      </c>
      <c r="E220" s="40">
        <v>25</v>
      </c>
      <c r="F220" s="40">
        <v>50</v>
      </c>
    </row>
    <row r="221" spans="1:6" ht="15" thickBot="1" x14ac:dyDescent="0.25">
      <c r="A221" s="38">
        <v>220</v>
      </c>
      <c r="B221" s="39" t="s">
        <v>385</v>
      </c>
      <c r="C221" s="40">
        <v>398339</v>
      </c>
      <c r="D221" s="40">
        <v>1</v>
      </c>
      <c r="E221" s="40">
        <v>50</v>
      </c>
      <c r="F221" s="40">
        <v>100</v>
      </c>
    </row>
    <row r="222" spans="1:6" ht="15" thickBot="1" x14ac:dyDescent="0.25">
      <c r="A222" s="38">
        <v>221</v>
      </c>
      <c r="B222" s="39" t="s">
        <v>385</v>
      </c>
      <c r="C222" s="40">
        <v>301967</v>
      </c>
      <c r="D222" s="40">
        <v>1</v>
      </c>
      <c r="E222" s="40">
        <v>50</v>
      </c>
      <c r="F222" s="40">
        <v>100</v>
      </c>
    </row>
    <row r="223" spans="1:6" ht="15" thickBot="1" x14ac:dyDescent="0.25">
      <c r="A223" s="38">
        <v>222</v>
      </c>
      <c r="B223" s="39" t="s">
        <v>385</v>
      </c>
      <c r="C223" s="40">
        <v>284076</v>
      </c>
      <c r="D223" s="40">
        <v>1</v>
      </c>
      <c r="E223" s="40">
        <v>50</v>
      </c>
      <c r="F223" s="40">
        <v>100</v>
      </c>
    </row>
    <row r="224" spans="1:6" ht="15" thickBot="1" x14ac:dyDescent="0.25">
      <c r="A224" s="38">
        <v>223</v>
      </c>
      <c r="B224" s="39" t="s">
        <v>385</v>
      </c>
      <c r="C224" s="40">
        <v>466552</v>
      </c>
      <c r="D224" s="40">
        <v>1</v>
      </c>
      <c r="E224" s="40">
        <v>50</v>
      </c>
      <c r="F224" s="40">
        <v>100</v>
      </c>
    </row>
    <row r="225" spans="1:6" ht="15" thickBot="1" x14ac:dyDescent="0.25">
      <c r="A225" s="38">
        <v>224</v>
      </c>
      <c r="B225" s="39" t="s">
        <v>385</v>
      </c>
      <c r="C225" s="40">
        <v>284087</v>
      </c>
      <c r="D225" s="40">
        <v>1</v>
      </c>
      <c r="E225" s="40">
        <v>25</v>
      </c>
      <c r="F225" s="40">
        <v>50</v>
      </c>
    </row>
    <row r="226" spans="1:6" ht="15" thickBot="1" x14ac:dyDescent="0.25">
      <c r="A226" s="38">
        <v>225</v>
      </c>
      <c r="B226" s="39" t="s">
        <v>385</v>
      </c>
      <c r="C226" s="40">
        <v>474777</v>
      </c>
      <c r="D226" s="40">
        <v>1</v>
      </c>
      <c r="E226" s="40">
        <v>50</v>
      </c>
      <c r="F226" s="40">
        <v>100</v>
      </c>
    </row>
    <row r="227" spans="1:6" ht="15" thickBot="1" x14ac:dyDescent="0.25">
      <c r="A227" s="38">
        <v>226</v>
      </c>
      <c r="B227" s="39" t="s">
        <v>385</v>
      </c>
      <c r="C227" s="40">
        <v>474779</v>
      </c>
      <c r="D227" s="40">
        <v>1</v>
      </c>
      <c r="E227" s="40">
        <v>50</v>
      </c>
      <c r="F227" s="40">
        <v>100</v>
      </c>
    </row>
    <row r="228" spans="1:6" ht="15" thickBot="1" x14ac:dyDescent="0.25">
      <c r="A228" s="38">
        <v>227</v>
      </c>
      <c r="B228" s="39" t="s">
        <v>385</v>
      </c>
      <c r="C228" s="40">
        <v>474781</v>
      </c>
      <c r="D228" s="40">
        <v>1</v>
      </c>
      <c r="E228" s="40">
        <v>50</v>
      </c>
      <c r="F228" s="40">
        <v>100</v>
      </c>
    </row>
    <row r="229" spans="1:6" ht="15" thickBot="1" x14ac:dyDescent="0.25">
      <c r="A229" s="38">
        <v>228</v>
      </c>
      <c r="B229" s="39" t="s">
        <v>385</v>
      </c>
      <c r="C229" s="40">
        <v>422819</v>
      </c>
      <c r="D229" s="40">
        <v>1</v>
      </c>
      <c r="E229" s="40">
        <v>50</v>
      </c>
      <c r="F229" s="40">
        <v>100</v>
      </c>
    </row>
    <row r="230" spans="1:6" ht="15" thickBot="1" x14ac:dyDescent="0.25">
      <c r="A230" s="38">
        <v>229</v>
      </c>
      <c r="B230" s="39" t="s">
        <v>385</v>
      </c>
      <c r="C230" s="40">
        <v>427150</v>
      </c>
      <c r="D230" s="40">
        <v>1</v>
      </c>
      <c r="E230" s="40">
        <v>50</v>
      </c>
      <c r="F230" s="40">
        <v>100</v>
      </c>
    </row>
    <row r="231" spans="1:6" ht="15" thickBot="1" x14ac:dyDescent="0.25">
      <c r="A231" s="38">
        <v>230</v>
      </c>
      <c r="B231" s="39" t="s">
        <v>385</v>
      </c>
      <c r="C231" s="40">
        <v>422817</v>
      </c>
      <c r="D231" s="40">
        <v>1</v>
      </c>
      <c r="E231" s="40">
        <v>50</v>
      </c>
      <c r="F231" s="40">
        <v>100</v>
      </c>
    </row>
    <row r="232" spans="1:6" ht="15" thickBot="1" x14ac:dyDescent="0.25">
      <c r="A232" s="38">
        <v>231</v>
      </c>
      <c r="B232" s="39" t="s">
        <v>385</v>
      </c>
      <c r="C232" s="40">
        <v>422820</v>
      </c>
      <c r="D232" s="40">
        <v>1</v>
      </c>
      <c r="E232" s="40">
        <v>50</v>
      </c>
      <c r="F232" s="40">
        <v>100</v>
      </c>
    </row>
    <row r="233" spans="1:6" ht="15" thickBot="1" x14ac:dyDescent="0.25">
      <c r="A233" s="38">
        <v>232</v>
      </c>
      <c r="B233" s="39" t="s">
        <v>385</v>
      </c>
      <c r="C233" s="40">
        <v>422818</v>
      </c>
      <c r="D233" s="40">
        <v>1</v>
      </c>
      <c r="E233" s="40">
        <v>50</v>
      </c>
      <c r="F233" s="40">
        <v>100</v>
      </c>
    </row>
    <row r="234" spans="1:6" ht="15" thickBot="1" x14ac:dyDescent="0.25">
      <c r="A234" s="38">
        <v>233</v>
      </c>
      <c r="B234" s="39" t="s">
        <v>385</v>
      </c>
      <c r="C234" s="40">
        <v>451471</v>
      </c>
      <c r="D234" s="40">
        <v>1</v>
      </c>
      <c r="E234" s="40">
        <v>25</v>
      </c>
      <c r="F234" s="40">
        <v>50</v>
      </c>
    </row>
    <row r="235" spans="1:6" ht="15" thickBot="1" x14ac:dyDescent="0.25">
      <c r="A235" s="38">
        <v>234</v>
      </c>
      <c r="B235" s="39" t="s">
        <v>385</v>
      </c>
      <c r="C235" s="40">
        <v>451478</v>
      </c>
      <c r="D235" s="40">
        <v>1</v>
      </c>
      <c r="E235" s="40">
        <v>25</v>
      </c>
      <c r="F235" s="40">
        <v>50</v>
      </c>
    </row>
    <row r="236" spans="1:6" ht="15" thickBot="1" x14ac:dyDescent="0.25">
      <c r="A236" s="38">
        <v>235</v>
      </c>
      <c r="B236" s="39" t="s">
        <v>385</v>
      </c>
      <c r="C236" s="40">
        <v>451472</v>
      </c>
      <c r="D236" s="40">
        <v>1</v>
      </c>
      <c r="E236" s="40">
        <v>25</v>
      </c>
      <c r="F236" s="40">
        <v>50</v>
      </c>
    </row>
    <row r="237" spans="1:6" ht="15" thickBot="1" x14ac:dyDescent="0.25">
      <c r="A237" s="38">
        <v>236</v>
      </c>
      <c r="B237" s="39" t="s">
        <v>385</v>
      </c>
      <c r="C237" s="40">
        <v>451470</v>
      </c>
      <c r="D237" s="40">
        <v>1</v>
      </c>
      <c r="E237" s="40">
        <v>25</v>
      </c>
      <c r="F237" s="40">
        <v>50</v>
      </c>
    </row>
    <row r="238" spans="1:6" ht="15" thickBot="1" x14ac:dyDescent="0.25">
      <c r="A238" s="38">
        <v>237</v>
      </c>
      <c r="B238" s="39" t="s">
        <v>385</v>
      </c>
      <c r="C238" s="40">
        <v>451052</v>
      </c>
      <c r="D238" s="40">
        <v>1</v>
      </c>
      <c r="E238" s="40">
        <v>25</v>
      </c>
      <c r="F238" s="40">
        <v>50</v>
      </c>
    </row>
    <row r="239" spans="1:6" ht="15" thickBot="1" x14ac:dyDescent="0.25">
      <c r="A239" s="38">
        <v>238</v>
      </c>
      <c r="B239" s="39" t="s">
        <v>385</v>
      </c>
      <c r="C239" s="40">
        <v>451124</v>
      </c>
      <c r="D239" s="40">
        <v>1</v>
      </c>
      <c r="E239" s="40">
        <v>25</v>
      </c>
      <c r="F239" s="40">
        <v>50</v>
      </c>
    </row>
    <row r="240" spans="1:6" ht="15" thickBot="1" x14ac:dyDescent="0.25">
      <c r="A240" s="38">
        <v>239</v>
      </c>
      <c r="B240" s="39" t="s">
        <v>385</v>
      </c>
      <c r="C240" s="40">
        <v>451053</v>
      </c>
      <c r="D240" s="40">
        <v>1</v>
      </c>
      <c r="E240" s="40">
        <v>25</v>
      </c>
      <c r="F240" s="40">
        <v>50</v>
      </c>
    </row>
    <row r="241" spans="1:6" ht="15" thickBot="1" x14ac:dyDescent="0.25">
      <c r="A241" s="38">
        <v>240</v>
      </c>
      <c r="B241" s="39" t="s">
        <v>385</v>
      </c>
      <c r="C241" s="40">
        <v>451036</v>
      </c>
      <c r="D241" s="40">
        <v>1</v>
      </c>
      <c r="E241" s="40">
        <v>25</v>
      </c>
      <c r="F241" s="40">
        <v>50</v>
      </c>
    </row>
    <row r="242" spans="1:6" ht="15" thickBot="1" x14ac:dyDescent="0.25">
      <c r="A242" s="38">
        <v>241</v>
      </c>
      <c r="B242" s="39" t="s">
        <v>385</v>
      </c>
      <c r="C242" s="40">
        <v>451054</v>
      </c>
      <c r="D242" s="40">
        <v>1</v>
      </c>
      <c r="E242" s="40">
        <v>25</v>
      </c>
      <c r="F242" s="40">
        <v>50</v>
      </c>
    </row>
    <row r="243" spans="1:6" ht="15" thickBot="1" x14ac:dyDescent="0.25">
      <c r="A243" s="38">
        <v>242</v>
      </c>
      <c r="B243" s="39" t="s">
        <v>385</v>
      </c>
      <c r="C243" s="40">
        <v>451224</v>
      </c>
      <c r="D243" s="40">
        <v>1</v>
      </c>
      <c r="E243" s="40">
        <v>10</v>
      </c>
      <c r="F243" s="40">
        <v>20</v>
      </c>
    </row>
    <row r="244" spans="1:6" ht="15" thickBot="1" x14ac:dyDescent="0.25">
      <c r="A244" s="38">
        <v>243</v>
      </c>
      <c r="B244" s="39" t="s">
        <v>385</v>
      </c>
      <c r="C244" s="40">
        <v>451211</v>
      </c>
      <c r="D244" s="40">
        <v>1</v>
      </c>
      <c r="E244" s="40">
        <v>10</v>
      </c>
      <c r="F244" s="40">
        <v>20</v>
      </c>
    </row>
    <row r="245" spans="1:6" ht="15" thickBot="1" x14ac:dyDescent="0.25">
      <c r="A245" s="38">
        <v>244</v>
      </c>
      <c r="B245" s="39" t="s">
        <v>385</v>
      </c>
      <c r="C245" s="40">
        <v>451346</v>
      </c>
      <c r="D245" s="40">
        <v>1</v>
      </c>
      <c r="E245" s="40">
        <v>10</v>
      </c>
      <c r="F245" s="40">
        <v>20</v>
      </c>
    </row>
    <row r="246" spans="1:6" ht="15" thickBot="1" x14ac:dyDescent="0.25">
      <c r="A246" s="38">
        <v>245</v>
      </c>
      <c r="B246" s="39" t="s">
        <v>385</v>
      </c>
      <c r="C246" s="40">
        <v>451351</v>
      </c>
      <c r="D246" s="40">
        <v>1</v>
      </c>
      <c r="E246" s="40">
        <v>15</v>
      </c>
      <c r="F246" s="40">
        <v>30</v>
      </c>
    </row>
    <row r="247" spans="1:6" ht="15" thickBot="1" x14ac:dyDescent="0.25">
      <c r="A247" s="38">
        <v>246</v>
      </c>
      <c r="B247" s="39" t="s">
        <v>385</v>
      </c>
      <c r="C247" s="40">
        <v>451352</v>
      </c>
      <c r="D247" s="40">
        <v>1</v>
      </c>
      <c r="E247" s="40">
        <v>15</v>
      </c>
      <c r="F247" s="40">
        <v>30</v>
      </c>
    </row>
    <row r="248" spans="1:6" ht="15" thickBot="1" x14ac:dyDescent="0.25">
      <c r="A248" s="38">
        <v>247</v>
      </c>
      <c r="B248" s="39" t="s">
        <v>385</v>
      </c>
      <c r="C248" s="40">
        <v>451347</v>
      </c>
      <c r="D248" s="40">
        <v>1</v>
      </c>
      <c r="E248" s="40">
        <v>15</v>
      </c>
      <c r="F248" s="40">
        <v>30</v>
      </c>
    </row>
    <row r="249" spans="1:6" ht="15" thickBot="1" x14ac:dyDescent="0.25">
      <c r="A249" s="38">
        <v>248</v>
      </c>
      <c r="B249" s="39" t="s">
        <v>385</v>
      </c>
      <c r="C249" s="40">
        <v>451350</v>
      </c>
      <c r="D249" s="40">
        <v>1</v>
      </c>
      <c r="E249" s="40">
        <v>15</v>
      </c>
      <c r="F249" s="40">
        <v>30</v>
      </c>
    </row>
    <row r="250" spans="1:6" ht="15" thickBot="1" x14ac:dyDescent="0.25">
      <c r="A250" s="38">
        <v>249</v>
      </c>
      <c r="B250" s="39" t="s">
        <v>385</v>
      </c>
      <c r="C250" s="40">
        <v>451381</v>
      </c>
      <c r="D250" s="40">
        <v>1</v>
      </c>
      <c r="E250" s="40">
        <v>25</v>
      </c>
      <c r="F250" s="40">
        <v>50</v>
      </c>
    </row>
    <row r="251" spans="1:6" ht="15" thickBot="1" x14ac:dyDescent="0.25">
      <c r="A251" s="38">
        <v>250</v>
      </c>
      <c r="B251" s="39" t="s">
        <v>385</v>
      </c>
      <c r="C251" s="40">
        <v>451357</v>
      </c>
      <c r="D251" s="40">
        <v>1</v>
      </c>
      <c r="E251" s="40">
        <v>25</v>
      </c>
      <c r="F251" s="40">
        <v>50</v>
      </c>
    </row>
    <row r="252" spans="1:6" ht="15" thickBot="1" x14ac:dyDescent="0.25">
      <c r="A252" s="38">
        <v>251</v>
      </c>
      <c r="B252" s="39" t="s">
        <v>385</v>
      </c>
      <c r="C252" s="40">
        <v>451358</v>
      </c>
      <c r="D252" s="40">
        <v>1</v>
      </c>
      <c r="E252" s="40">
        <v>25</v>
      </c>
      <c r="F252" s="40">
        <v>50</v>
      </c>
    </row>
    <row r="253" spans="1:6" ht="15" thickBot="1" x14ac:dyDescent="0.25">
      <c r="A253" s="38">
        <v>252</v>
      </c>
      <c r="B253" s="39" t="s">
        <v>385</v>
      </c>
      <c r="C253" s="40">
        <v>451355</v>
      </c>
      <c r="D253" s="40">
        <v>1</v>
      </c>
      <c r="E253" s="40">
        <v>25</v>
      </c>
      <c r="F253" s="40">
        <v>50</v>
      </c>
    </row>
    <row r="254" spans="1:6" ht="15" thickBot="1" x14ac:dyDescent="0.25">
      <c r="A254" s="38">
        <v>253</v>
      </c>
      <c r="B254" s="39" t="s">
        <v>385</v>
      </c>
      <c r="C254" s="40">
        <v>451348</v>
      </c>
      <c r="D254" s="40">
        <v>1</v>
      </c>
      <c r="E254" s="40">
        <v>25</v>
      </c>
      <c r="F254" s="40">
        <v>50</v>
      </c>
    </row>
    <row r="255" spans="1:6" ht="15" thickBot="1" x14ac:dyDescent="0.25">
      <c r="A255" s="38">
        <v>254</v>
      </c>
      <c r="B255" s="39" t="s">
        <v>385</v>
      </c>
      <c r="C255" s="40">
        <v>451360</v>
      </c>
      <c r="D255" s="40">
        <v>1</v>
      </c>
      <c r="E255" s="40">
        <v>25</v>
      </c>
      <c r="F255" s="40">
        <v>50</v>
      </c>
    </row>
    <row r="256" spans="1:6" ht="15" thickBot="1" x14ac:dyDescent="0.25">
      <c r="A256" s="38">
        <v>255</v>
      </c>
      <c r="B256" s="39" t="s">
        <v>385</v>
      </c>
      <c r="C256" s="40">
        <v>451354</v>
      </c>
      <c r="D256" s="40">
        <v>1</v>
      </c>
      <c r="E256" s="40">
        <v>25</v>
      </c>
      <c r="F256" s="40">
        <v>50</v>
      </c>
    </row>
    <row r="257" spans="1:6" ht="15" thickBot="1" x14ac:dyDescent="0.25">
      <c r="A257" s="38">
        <v>256</v>
      </c>
      <c r="B257" s="39" t="s">
        <v>385</v>
      </c>
      <c r="C257" s="40">
        <v>451416</v>
      </c>
      <c r="D257" s="40">
        <v>1</v>
      </c>
      <c r="E257" s="40">
        <v>25</v>
      </c>
      <c r="F257" s="40">
        <v>50</v>
      </c>
    </row>
    <row r="258" spans="1:6" ht="15" thickBot="1" x14ac:dyDescent="0.25">
      <c r="A258" s="38">
        <v>257</v>
      </c>
      <c r="B258" s="39" t="s">
        <v>385</v>
      </c>
      <c r="C258" s="40">
        <v>451245</v>
      </c>
      <c r="D258" s="40">
        <v>1</v>
      </c>
      <c r="E258" s="40">
        <v>15</v>
      </c>
      <c r="F258" s="40">
        <v>30</v>
      </c>
    </row>
    <row r="259" spans="1:6" ht="15" thickBot="1" x14ac:dyDescent="0.25">
      <c r="A259" s="38">
        <v>258</v>
      </c>
      <c r="B259" s="39" t="s">
        <v>385</v>
      </c>
      <c r="C259" s="40">
        <v>451295</v>
      </c>
      <c r="D259" s="40">
        <v>1</v>
      </c>
      <c r="E259" s="40">
        <v>15</v>
      </c>
      <c r="F259" s="40">
        <v>30</v>
      </c>
    </row>
    <row r="260" spans="1:6" ht="15" thickBot="1" x14ac:dyDescent="0.25">
      <c r="A260" s="38">
        <v>259</v>
      </c>
      <c r="B260" s="39" t="s">
        <v>385</v>
      </c>
      <c r="C260" s="40">
        <v>451293</v>
      </c>
      <c r="D260" s="40">
        <v>1</v>
      </c>
      <c r="E260" s="40">
        <v>15</v>
      </c>
      <c r="F260" s="40">
        <v>30</v>
      </c>
    </row>
    <row r="261" spans="1:6" ht="15" thickBot="1" x14ac:dyDescent="0.25">
      <c r="A261" s="38">
        <v>260</v>
      </c>
      <c r="B261" s="39" t="s">
        <v>385</v>
      </c>
      <c r="C261" s="40">
        <v>451285</v>
      </c>
      <c r="D261" s="40">
        <v>1</v>
      </c>
      <c r="E261" s="40">
        <v>15</v>
      </c>
      <c r="F261" s="40">
        <v>30</v>
      </c>
    </row>
    <row r="262" spans="1:6" ht="15" thickBot="1" x14ac:dyDescent="0.25">
      <c r="A262" s="38">
        <v>261</v>
      </c>
      <c r="B262" s="39" t="s">
        <v>385</v>
      </c>
      <c r="C262" s="40">
        <v>451286</v>
      </c>
      <c r="D262" s="40">
        <v>1</v>
      </c>
      <c r="E262" s="40">
        <v>25</v>
      </c>
      <c r="F262" s="40">
        <v>50</v>
      </c>
    </row>
    <row r="263" spans="1:6" ht="15" thickBot="1" x14ac:dyDescent="0.25">
      <c r="A263" s="38">
        <v>262</v>
      </c>
      <c r="B263" s="39" t="s">
        <v>385</v>
      </c>
      <c r="C263" s="40">
        <v>451294</v>
      </c>
      <c r="D263" s="40">
        <v>1</v>
      </c>
      <c r="E263" s="40">
        <v>25</v>
      </c>
      <c r="F263" s="40">
        <v>50</v>
      </c>
    </row>
    <row r="264" spans="1:6" ht="15" thickBot="1" x14ac:dyDescent="0.25">
      <c r="A264" s="38">
        <v>263</v>
      </c>
      <c r="B264" s="39" t="s">
        <v>385</v>
      </c>
      <c r="C264" s="40">
        <v>451298</v>
      </c>
      <c r="D264" s="40">
        <v>1</v>
      </c>
      <c r="E264" s="40">
        <v>25</v>
      </c>
      <c r="F264" s="40">
        <v>50</v>
      </c>
    </row>
    <row r="265" spans="1:6" ht="15" thickBot="1" x14ac:dyDescent="0.25">
      <c r="A265" s="38">
        <v>264</v>
      </c>
      <c r="B265" s="39" t="s">
        <v>385</v>
      </c>
      <c r="C265" s="40">
        <v>451287</v>
      </c>
      <c r="D265" s="40">
        <v>1</v>
      </c>
      <c r="E265" s="40">
        <v>75</v>
      </c>
      <c r="F265" s="40">
        <v>150</v>
      </c>
    </row>
    <row r="266" spans="1:6" ht="15" thickBot="1" x14ac:dyDescent="0.25">
      <c r="A266" s="38">
        <v>265</v>
      </c>
      <c r="B266" s="39" t="s">
        <v>385</v>
      </c>
      <c r="C266" s="40">
        <v>451277</v>
      </c>
      <c r="D266" s="40">
        <v>1</v>
      </c>
      <c r="E266" s="40">
        <v>150</v>
      </c>
      <c r="F266" s="40">
        <v>300</v>
      </c>
    </row>
    <row r="267" spans="1:6" ht="15" thickBot="1" x14ac:dyDescent="0.25">
      <c r="A267" s="38">
        <v>266</v>
      </c>
      <c r="B267" s="39" t="s">
        <v>385</v>
      </c>
      <c r="C267" s="40">
        <v>451278</v>
      </c>
      <c r="D267" s="40">
        <v>1</v>
      </c>
      <c r="E267" s="40">
        <v>225</v>
      </c>
      <c r="F267" s="40">
        <v>450</v>
      </c>
    </row>
    <row r="268" spans="1:6" ht="15" thickBot="1" x14ac:dyDescent="0.25">
      <c r="A268" s="38">
        <v>267</v>
      </c>
      <c r="B268" s="39" t="s">
        <v>385</v>
      </c>
      <c r="C268" s="40">
        <v>451303</v>
      </c>
      <c r="D268" s="40">
        <v>1</v>
      </c>
      <c r="E268" s="40">
        <v>300</v>
      </c>
      <c r="F268" s="40">
        <v>600</v>
      </c>
    </row>
    <row r="269" spans="1:6" ht="15" thickBot="1" x14ac:dyDescent="0.25">
      <c r="A269" s="38">
        <v>268</v>
      </c>
      <c r="B269" s="39" t="s">
        <v>385</v>
      </c>
      <c r="C269" s="40">
        <v>451296</v>
      </c>
      <c r="D269" s="40">
        <v>1</v>
      </c>
      <c r="E269" s="40">
        <v>300</v>
      </c>
      <c r="F269" s="40">
        <v>600</v>
      </c>
    </row>
    <row r="270" spans="1:6" ht="15" thickBot="1" x14ac:dyDescent="0.25">
      <c r="A270" s="38">
        <v>269</v>
      </c>
      <c r="B270" s="39" t="s">
        <v>385</v>
      </c>
      <c r="C270" s="40">
        <v>451279</v>
      </c>
      <c r="D270" s="40">
        <v>1</v>
      </c>
      <c r="E270" s="40">
        <v>300</v>
      </c>
      <c r="F270" s="40">
        <v>600</v>
      </c>
    </row>
    <row r="271" spans="1:6" ht="15" thickBot="1" x14ac:dyDescent="0.25">
      <c r="A271" s="38">
        <v>270</v>
      </c>
      <c r="B271" s="39" t="s">
        <v>385</v>
      </c>
      <c r="C271" s="40">
        <v>451302</v>
      </c>
      <c r="D271" s="40">
        <v>1</v>
      </c>
      <c r="E271" s="40">
        <v>150</v>
      </c>
      <c r="F271" s="40">
        <v>300</v>
      </c>
    </row>
    <row r="272" spans="1:6" ht="15" thickBot="1" x14ac:dyDescent="0.25">
      <c r="A272" s="38">
        <v>271</v>
      </c>
      <c r="B272" s="39" t="s">
        <v>385</v>
      </c>
      <c r="C272" s="40">
        <v>451301</v>
      </c>
      <c r="D272" s="40">
        <v>1</v>
      </c>
      <c r="E272" s="40">
        <v>50</v>
      </c>
      <c r="F272" s="40">
        <v>100</v>
      </c>
    </row>
    <row r="273" spans="1:6" ht="15" thickBot="1" x14ac:dyDescent="0.25">
      <c r="A273" s="38">
        <v>272</v>
      </c>
      <c r="B273" s="39" t="s">
        <v>385</v>
      </c>
      <c r="C273" s="40">
        <v>454391</v>
      </c>
      <c r="D273" s="40">
        <v>1</v>
      </c>
      <c r="E273" s="40">
        <v>25</v>
      </c>
      <c r="F273" s="40">
        <v>50</v>
      </c>
    </row>
    <row r="274" spans="1:6" ht="15" thickBot="1" x14ac:dyDescent="0.25">
      <c r="A274" s="38">
        <v>273</v>
      </c>
      <c r="B274" s="39" t="s">
        <v>385</v>
      </c>
      <c r="C274" s="40">
        <v>454408</v>
      </c>
      <c r="D274" s="40">
        <v>1</v>
      </c>
      <c r="E274" s="40">
        <v>150</v>
      </c>
      <c r="F274" s="40">
        <v>300</v>
      </c>
    </row>
    <row r="275" spans="1:6" ht="15" thickBot="1" x14ac:dyDescent="0.25">
      <c r="A275" s="38">
        <v>274</v>
      </c>
      <c r="B275" s="39" t="s">
        <v>385</v>
      </c>
      <c r="C275" s="40">
        <v>454394</v>
      </c>
      <c r="D275" s="40">
        <v>1</v>
      </c>
      <c r="E275" s="40">
        <v>250</v>
      </c>
      <c r="F275" s="40">
        <v>500</v>
      </c>
    </row>
    <row r="276" spans="1:6" ht="15" thickBot="1" x14ac:dyDescent="0.25">
      <c r="A276" s="38">
        <v>275</v>
      </c>
      <c r="B276" s="39" t="s">
        <v>385</v>
      </c>
      <c r="C276" s="40">
        <v>454395</v>
      </c>
      <c r="D276" s="40">
        <v>1</v>
      </c>
      <c r="E276" s="40">
        <v>250</v>
      </c>
      <c r="F276" s="40">
        <v>500</v>
      </c>
    </row>
    <row r="277" spans="1:6" ht="15" thickBot="1" x14ac:dyDescent="0.25">
      <c r="A277" s="38">
        <v>276</v>
      </c>
      <c r="B277" s="39" t="s">
        <v>385</v>
      </c>
      <c r="C277" s="40">
        <v>454397</v>
      </c>
      <c r="D277" s="40">
        <v>1</v>
      </c>
      <c r="E277" s="40">
        <v>250</v>
      </c>
      <c r="F277" s="40">
        <v>500</v>
      </c>
    </row>
    <row r="278" spans="1:6" ht="15" thickBot="1" x14ac:dyDescent="0.25">
      <c r="A278" s="38">
        <v>277</v>
      </c>
      <c r="B278" s="39" t="s">
        <v>385</v>
      </c>
      <c r="C278" s="40">
        <v>454403</v>
      </c>
      <c r="D278" s="40">
        <v>1</v>
      </c>
      <c r="E278" s="40">
        <v>250</v>
      </c>
      <c r="F278" s="40">
        <v>500</v>
      </c>
    </row>
    <row r="279" spans="1:6" ht="15" thickBot="1" x14ac:dyDescent="0.25">
      <c r="A279" s="38">
        <v>278</v>
      </c>
      <c r="B279" s="39" t="s">
        <v>385</v>
      </c>
      <c r="C279" s="40">
        <v>283987</v>
      </c>
      <c r="D279" s="40">
        <v>1</v>
      </c>
      <c r="E279" s="40">
        <v>150</v>
      </c>
      <c r="F279" s="40">
        <v>300</v>
      </c>
    </row>
    <row r="280" spans="1:6" ht="15" thickBot="1" x14ac:dyDescent="0.25">
      <c r="A280" s="38">
        <v>279</v>
      </c>
      <c r="B280" s="39" t="s">
        <v>385</v>
      </c>
      <c r="C280" s="40">
        <v>454396</v>
      </c>
      <c r="D280" s="40">
        <v>1</v>
      </c>
      <c r="E280" s="40">
        <v>250</v>
      </c>
      <c r="F280" s="40">
        <v>500</v>
      </c>
    </row>
    <row r="281" spans="1:6" ht="15" thickBot="1" x14ac:dyDescent="0.25">
      <c r="A281" s="38">
        <v>280</v>
      </c>
      <c r="B281" s="39" t="s">
        <v>385</v>
      </c>
      <c r="C281" s="40">
        <v>454406</v>
      </c>
      <c r="D281" s="40">
        <v>1</v>
      </c>
      <c r="E281" s="40">
        <v>250</v>
      </c>
      <c r="F281" s="40">
        <v>500</v>
      </c>
    </row>
    <row r="282" spans="1:6" ht="15" thickBot="1" x14ac:dyDescent="0.25">
      <c r="A282" s="38">
        <v>281</v>
      </c>
      <c r="B282" s="39" t="s">
        <v>385</v>
      </c>
      <c r="C282" s="40">
        <v>454404</v>
      </c>
      <c r="D282" s="40">
        <v>1</v>
      </c>
      <c r="E282" s="40">
        <v>1500</v>
      </c>
      <c r="F282" s="40">
        <v>3000</v>
      </c>
    </row>
    <row r="283" spans="1:6" ht="15" thickBot="1" x14ac:dyDescent="0.25">
      <c r="A283" s="38">
        <v>282</v>
      </c>
      <c r="B283" s="39" t="s">
        <v>385</v>
      </c>
      <c r="C283" s="40">
        <v>454405</v>
      </c>
      <c r="D283" s="40">
        <v>1</v>
      </c>
      <c r="E283" s="40">
        <v>3000</v>
      </c>
      <c r="F283" s="40">
        <v>6000</v>
      </c>
    </row>
    <row r="284" spans="1:6" ht="15" thickBot="1" x14ac:dyDescent="0.25">
      <c r="A284" s="38">
        <v>283</v>
      </c>
      <c r="B284" s="39" t="s">
        <v>385</v>
      </c>
      <c r="C284" s="40">
        <v>454402</v>
      </c>
      <c r="D284" s="40">
        <v>1</v>
      </c>
      <c r="E284" s="40">
        <v>3000</v>
      </c>
      <c r="F284" s="40">
        <v>6000</v>
      </c>
    </row>
    <row r="285" spans="1:6" ht="15" thickBot="1" x14ac:dyDescent="0.25">
      <c r="A285" s="38">
        <v>284</v>
      </c>
      <c r="B285" s="39" t="s">
        <v>385</v>
      </c>
      <c r="C285" s="40">
        <v>454398</v>
      </c>
      <c r="D285" s="40">
        <v>1</v>
      </c>
      <c r="E285" s="40">
        <v>3000</v>
      </c>
      <c r="F285" s="40">
        <v>6000</v>
      </c>
    </row>
    <row r="286" spans="1:6" ht="15" thickBot="1" x14ac:dyDescent="0.25">
      <c r="A286" s="38">
        <v>285</v>
      </c>
      <c r="B286" s="39" t="s">
        <v>385</v>
      </c>
      <c r="C286" s="40">
        <v>454393</v>
      </c>
      <c r="D286" s="40">
        <v>1</v>
      </c>
      <c r="E286" s="40">
        <v>150</v>
      </c>
      <c r="F286" s="40">
        <v>300</v>
      </c>
    </row>
    <row r="287" spans="1:6" ht="15" thickBot="1" x14ac:dyDescent="0.25">
      <c r="A287" s="38">
        <v>286</v>
      </c>
      <c r="B287" s="39" t="s">
        <v>385</v>
      </c>
      <c r="C287" s="40">
        <v>454403</v>
      </c>
      <c r="D287" s="40">
        <v>1</v>
      </c>
      <c r="E287" s="40">
        <v>150</v>
      </c>
      <c r="F287" s="40">
        <v>300</v>
      </c>
    </row>
    <row r="288" spans="1:6" ht="15" thickBot="1" x14ac:dyDescent="0.25">
      <c r="A288" s="38">
        <v>287</v>
      </c>
      <c r="B288" s="39" t="s">
        <v>385</v>
      </c>
      <c r="C288" s="40">
        <v>402674</v>
      </c>
      <c r="D288" s="40">
        <v>8</v>
      </c>
      <c r="E288" s="40">
        <v>1000</v>
      </c>
      <c r="F288" s="40">
        <v>2000</v>
      </c>
    </row>
    <row r="289" spans="1:6" ht="15" thickBot="1" x14ac:dyDescent="0.25">
      <c r="A289" s="38">
        <v>288</v>
      </c>
      <c r="B289" s="39" t="s">
        <v>385</v>
      </c>
      <c r="C289" s="40">
        <v>427338</v>
      </c>
      <c r="D289" s="40">
        <v>8</v>
      </c>
      <c r="E289" s="40">
        <v>800</v>
      </c>
      <c r="F289" s="40">
        <v>1600</v>
      </c>
    </row>
    <row r="290" spans="1:6" ht="15" thickBot="1" x14ac:dyDescent="0.25">
      <c r="A290" s="38">
        <v>289</v>
      </c>
      <c r="B290" s="39" t="s">
        <v>385</v>
      </c>
      <c r="C290" s="40">
        <v>358131</v>
      </c>
      <c r="D290" s="40">
        <v>8</v>
      </c>
      <c r="E290" s="40">
        <v>2000</v>
      </c>
      <c r="F290" s="40">
        <v>4000</v>
      </c>
    </row>
    <row r="291" spans="1:6" ht="15" thickBot="1" x14ac:dyDescent="0.25">
      <c r="A291" s="38">
        <v>290</v>
      </c>
      <c r="B291" s="39" t="s">
        <v>385</v>
      </c>
      <c r="C291" s="40">
        <v>358132</v>
      </c>
      <c r="D291" s="40">
        <v>8</v>
      </c>
      <c r="E291" s="40">
        <v>2000</v>
      </c>
      <c r="F291" s="40">
        <v>4000</v>
      </c>
    </row>
    <row r="292" spans="1:6" ht="15" thickBot="1" x14ac:dyDescent="0.25">
      <c r="A292" s="38">
        <v>291</v>
      </c>
      <c r="B292" s="39" t="s">
        <v>385</v>
      </c>
      <c r="C292" s="40">
        <v>380597</v>
      </c>
      <c r="D292" s="40">
        <v>8</v>
      </c>
      <c r="E292" s="40">
        <v>800</v>
      </c>
      <c r="F292" s="40">
        <v>1600</v>
      </c>
    </row>
    <row r="293" spans="1:6" ht="23.25" thickBot="1" x14ac:dyDescent="0.25">
      <c r="A293" s="38">
        <v>292</v>
      </c>
      <c r="B293" s="39" t="s">
        <v>402</v>
      </c>
      <c r="C293" s="40">
        <v>397513</v>
      </c>
      <c r="D293" s="40">
        <v>1</v>
      </c>
      <c r="E293" s="40">
        <v>250</v>
      </c>
      <c r="F293" s="40">
        <v>500</v>
      </c>
    </row>
    <row r="294" spans="1:6" ht="23.25" thickBot="1" x14ac:dyDescent="0.25">
      <c r="A294" s="38">
        <v>293</v>
      </c>
      <c r="B294" s="39" t="s">
        <v>402</v>
      </c>
      <c r="C294" s="40">
        <v>397503</v>
      </c>
      <c r="D294" s="40">
        <v>1</v>
      </c>
      <c r="E294" s="40">
        <v>250</v>
      </c>
      <c r="F294" s="40">
        <v>500</v>
      </c>
    </row>
    <row r="295" spans="1:6" ht="23.25" thickBot="1" x14ac:dyDescent="0.25">
      <c r="A295" s="38">
        <v>294</v>
      </c>
      <c r="B295" s="39" t="s">
        <v>402</v>
      </c>
      <c r="C295" s="40">
        <v>397506</v>
      </c>
      <c r="D295" s="40">
        <v>1</v>
      </c>
      <c r="E295" s="40">
        <v>250</v>
      </c>
      <c r="F295" s="40">
        <v>500</v>
      </c>
    </row>
    <row r="296" spans="1:6" ht="23.25" thickBot="1" x14ac:dyDescent="0.25">
      <c r="A296" s="38">
        <v>295</v>
      </c>
      <c r="B296" s="39" t="s">
        <v>402</v>
      </c>
      <c r="C296" s="40">
        <v>397494</v>
      </c>
      <c r="D296" s="40">
        <v>1</v>
      </c>
      <c r="E296" s="40">
        <v>250</v>
      </c>
      <c r="F296" s="40">
        <v>500</v>
      </c>
    </row>
    <row r="297" spans="1:6" ht="23.25" thickBot="1" x14ac:dyDescent="0.25">
      <c r="A297" s="38">
        <v>296</v>
      </c>
      <c r="B297" s="39" t="s">
        <v>403</v>
      </c>
      <c r="C297" s="40">
        <v>269876</v>
      </c>
      <c r="D297" s="40">
        <v>1</v>
      </c>
      <c r="E297" s="40">
        <v>1000</v>
      </c>
      <c r="F297" s="40">
        <v>2000</v>
      </c>
    </row>
    <row r="298" spans="1:6" ht="23.25" thickBot="1" x14ac:dyDescent="0.25">
      <c r="A298" s="38">
        <v>297</v>
      </c>
      <c r="B298" s="39" t="s">
        <v>403</v>
      </c>
      <c r="C298" s="40">
        <v>269880</v>
      </c>
      <c r="D298" s="40">
        <v>1</v>
      </c>
      <c r="E298" s="40">
        <v>150</v>
      </c>
      <c r="F298" s="40">
        <v>300</v>
      </c>
    </row>
    <row r="299" spans="1:6" ht="23.25" thickBot="1" x14ac:dyDescent="0.25">
      <c r="A299" s="38">
        <v>298</v>
      </c>
      <c r="B299" s="39" t="s">
        <v>403</v>
      </c>
      <c r="C299" s="40">
        <v>269878</v>
      </c>
      <c r="D299" s="40">
        <v>1</v>
      </c>
      <c r="E299" s="40">
        <v>1000</v>
      </c>
      <c r="F299" s="40">
        <v>2000</v>
      </c>
    </row>
    <row r="300" spans="1:6" ht="15" thickBot="1" x14ac:dyDescent="0.25">
      <c r="A300" s="38">
        <v>299</v>
      </c>
      <c r="B300" s="39" t="s">
        <v>388</v>
      </c>
      <c r="C300" s="40">
        <v>295714</v>
      </c>
      <c r="D300" s="40">
        <v>1</v>
      </c>
      <c r="E300" s="40">
        <v>25</v>
      </c>
      <c r="F300" s="40">
        <v>50</v>
      </c>
    </row>
    <row r="301" spans="1:6" ht="23.25" thickBot="1" x14ac:dyDescent="0.25">
      <c r="A301" s="38">
        <v>300</v>
      </c>
      <c r="B301" s="39" t="s">
        <v>404</v>
      </c>
      <c r="C301" s="40">
        <v>269941</v>
      </c>
      <c r="D301" s="40">
        <v>1</v>
      </c>
      <c r="E301" s="40">
        <v>2500</v>
      </c>
      <c r="F301" s="40">
        <v>5000</v>
      </c>
    </row>
    <row r="302" spans="1:6" ht="23.25" thickBot="1" x14ac:dyDescent="0.25">
      <c r="A302" s="38">
        <v>301</v>
      </c>
      <c r="B302" s="39" t="s">
        <v>405</v>
      </c>
      <c r="C302" s="40">
        <v>269943</v>
      </c>
      <c r="D302" s="40">
        <v>1</v>
      </c>
      <c r="E302" s="40">
        <v>1500</v>
      </c>
      <c r="F302" s="40">
        <v>3000</v>
      </c>
    </row>
    <row r="303" spans="1:6" ht="23.25" thickBot="1" x14ac:dyDescent="0.25">
      <c r="A303" s="38">
        <v>302</v>
      </c>
      <c r="B303" s="39" t="s">
        <v>406</v>
      </c>
      <c r="C303" s="40">
        <v>269943</v>
      </c>
      <c r="D303" s="40">
        <v>1</v>
      </c>
      <c r="E303" s="40">
        <v>1000</v>
      </c>
      <c r="F303" s="40">
        <v>2000</v>
      </c>
    </row>
    <row r="304" spans="1:6" ht="15" thickBot="1" x14ac:dyDescent="0.25">
      <c r="A304" s="38">
        <v>303</v>
      </c>
      <c r="B304" s="39" t="s">
        <v>407</v>
      </c>
      <c r="C304" s="40">
        <v>310902</v>
      </c>
      <c r="D304" s="40">
        <v>1</v>
      </c>
      <c r="E304" s="40">
        <v>500</v>
      </c>
      <c r="F304" s="40">
        <v>1000</v>
      </c>
    </row>
    <row r="305" spans="1:6" ht="15" thickBot="1" x14ac:dyDescent="0.25">
      <c r="A305" s="38">
        <v>304</v>
      </c>
      <c r="B305" s="39" t="s">
        <v>388</v>
      </c>
      <c r="C305" s="40">
        <v>473431</v>
      </c>
      <c r="D305" s="40">
        <v>1</v>
      </c>
      <c r="E305" s="40">
        <v>500</v>
      </c>
      <c r="F305" s="40">
        <v>1000</v>
      </c>
    </row>
    <row r="306" spans="1:6" ht="15" thickBot="1" x14ac:dyDescent="0.25">
      <c r="A306" s="38">
        <v>305</v>
      </c>
      <c r="B306" s="39" t="s">
        <v>388</v>
      </c>
      <c r="C306" s="40">
        <v>348040</v>
      </c>
      <c r="D306" s="40">
        <v>1</v>
      </c>
      <c r="E306" s="40">
        <v>150</v>
      </c>
      <c r="F306" s="40">
        <v>300</v>
      </c>
    </row>
    <row r="307" spans="1:6" ht="15" thickBot="1" x14ac:dyDescent="0.25">
      <c r="A307" s="38">
        <v>306</v>
      </c>
      <c r="B307" s="39" t="s">
        <v>388</v>
      </c>
      <c r="C307" s="40">
        <v>463131</v>
      </c>
      <c r="D307" s="40">
        <v>1</v>
      </c>
      <c r="E307" s="40">
        <v>500</v>
      </c>
      <c r="F307" s="40">
        <v>1000</v>
      </c>
    </row>
    <row r="308" spans="1:6" ht="15" thickBot="1" x14ac:dyDescent="0.25">
      <c r="A308" s="38">
        <v>307</v>
      </c>
      <c r="B308" s="39" t="s">
        <v>408</v>
      </c>
      <c r="C308" s="40">
        <v>342579</v>
      </c>
      <c r="D308" s="40">
        <v>1</v>
      </c>
      <c r="E308" s="40">
        <v>150</v>
      </c>
      <c r="F308" s="40">
        <v>300</v>
      </c>
    </row>
    <row r="309" spans="1:6" ht="15" thickBot="1" x14ac:dyDescent="0.25">
      <c r="A309" s="38">
        <v>308</v>
      </c>
      <c r="B309" s="39" t="s">
        <v>409</v>
      </c>
      <c r="C309" s="40">
        <v>448285</v>
      </c>
      <c r="D309" s="40">
        <v>1</v>
      </c>
      <c r="E309" s="40">
        <v>100</v>
      </c>
      <c r="F309" s="40">
        <v>200</v>
      </c>
    </row>
    <row r="310" spans="1:6" ht="15" thickBot="1" x14ac:dyDescent="0.25">
      <c r="A310" s="38">
        <v>309</v>
      </c>
      <c r="B310" s="39" t="s">
        <v>407</v>
      </c>
      <c r="C310" s="40">
        <v>398706</v>
      </c>
      <c r="D310" s="40">
        <v>1</v>
      </c>
      <c r="E310" s="40">
        <v>150</v>
      </c>
      <c r="F310" s="40">
        <v>300</v>
      </c>
    </row>
    <row r="311" spans="1:6" ht="15" thickBot="1" x14ac:dyDescent="0.25">
      <c r="A311" s="38">
        <v>310</v>
      </c>
      <c r="B311" s="39" t="s">
        <v>407</v>
      </c>
      <c r="C311" s="40">
        <v>398705</v>
      </c>
      <c r="D311" s="40">
        <v>1</v>
      </c>
      <c r="E311" s="40">
        <v>150</v>
      </c>
      <c r="F311" s="40">
        <v>300</v>
      </c>
    </row>
    <row r="312" spans="1:6" ht="15" thickBot="1" x14ac:dyDescent="0.25">
      <c r="A312" s="38">
        <v>311</v>
      </c>
      <c r="B312" s="39" t="s">
        <v>385</v>
      </c>
      <c r="C312" s="40">
        <v>433658</v>
      </c>
      <c r="D312" s="40">
        <v>1</v>
      </c>
      <c r="E312" s="40">
        <v>25</v>
      </c>
      <c r="F312" s="40">
        <v>50</v>
      </c>
    </row>
    <row r="313" spans="1:6" ht="15" thickBot="1" x14ac:dyDescent="0.25">
      <c r="A313" s="38">
        <v>312</v>
      </c>
      <c r="B313" s="39" t="s">
        <v>385</v>
      </c>
      <c r="C313" s="40">
        <v>433658</v>
      </c>
      <c r="D313" s="40">
        <v>1</v>
      </c>
      <c r="E313" s="40">
        <v>25</v>
      </c>
      <c r="F313" s="40">
        <v>50</v>
      </c>
    </row>
    <row r="314" spans="1:6" ht="15" thickBot="1" x14ac:dyDescent="0.25">
      <c r="A314" s="38">
        <v>313</v>
      </c>
      <c r="B314" s="39" t="s">
        <v>385</v>
      </c>
      <c r="C314" s="40">
        <v>412433</v>
      </c>
      <c r="D314" s="40">
        <v>1</v>
      </c>
      <c r="E314" s="40">
        <v>50</v>
      </c>
      <c r="F314" s="40">
        <v>100</v>
      </c>
    </row>
    <row r="315" spans="1:6" ht="15" thickBot="1" x14ac:dyDescent="0.25">
      <c r="A315" s="38">
        <v>314</v>
      </c>
      <c r="B315" s="39" t="s">
        <v>385</v>
      </c>
      <c r="C315" s="40">
        <v>412433</v>
      </c>
      <c r="D315" s="40">
        <v>1</v>
      </c>
      <c r="E315" s="40">
        <v>50</v>
      </c>
      <c r="F315" s="40">
        <v>100</v>
      </c>
    </row>
    <row r="316" spans="1:6" ht="15" thickBot="1" x14ac:dyDescent="0.25">
      <c r="A316" s="38">
        <v>315</v>
      </c>
      <c r="B316" s="39" t="s">
        <v>385</v>
      </c>
      <c r="C316" s="40">
        <v>480125</v>
      </c>
      <c r="D316" s="40">
        <v>1</v>
      </c>
      <c r="E316" s="40">
        <v>50</v>
      </c>
      <c r="F316" s="40">
        <v>100</v>
      </c>
    </row>
    <row r="317" spans="1:6" ht="15" thickBot="1" x14ac:dyDescent="0.25">
      <c r="A317" s="38">
        <v>316</v>
      </c>
      <c r="B317" s="39" t="s">
        <v>385</v>
      </c>
      <c r="C317" s="40">
        <v>451490</v>
      </c>
      <c r="D317" s="40">
        <v>1</v>
      </c>
      <c r="E317" s="40">
        <v>25</v>
      </c>
      <c r="F317" s="40">
        <v>50</v>
      </c>
    </row>
    <row r="318" spans="1:6" ht="15" thickBot="1" x14ac:dyDescent="0.25">
      <c r="A318" s="38">
        <v>317</v>
      </c>
      <c r="B318" s="39" t="s">
        <v>385</v>
      </c>
      <c r="C318" s="40">
        <v>456740</v>
      </c>
      <c r="D318" s="40">
        <v>1</v>
      </c>
      <c r="E318" s="40">
        <v>25</v>
      </c>
      <c r="F318" s="40">
        <v>50</v>
      </c>
    </row>
    <row r="319" spans="1:6" ht="15" thickBot="1" x14ac:dyDescent="0.25">
      <c r="A319" s="38">
        <v>318</v>
      </c>
      <c r="B319" s="39" t="s">
        <v>385</v>
      </c>
      <c r="C319" s="40">
        <v>421415</v>
      </c>
      <c r="D319" s="40">
        <v>1</v>
      </c>
      <c r="E319" s="40">
        <v>75</v>
      </c>
      <c r="F319" s="40">
        <v>150</v>
      </c>
    </row>
    <row r="320" spans="1:6" ht="15" thickBot="1" x14ac:dyDescent="0.25">
      <c r="A320" s="38">
        <v>319</v>
      </c>
      <c r="B320" s="39" t="s">
        <v>385</v>
      </c>
      <c r="C320" s="40">
        <v>389185</v>
      </c>
      <c r="D320" s="40">
        <v>1</v>
      </c>
      <c r="E320" s="40">
        <v>250</v>
      </c>
      <c r="F320" s="40">
        <v>500</v>
      </c>
    </row>
    <row r="321" spans="1:6" ht="15" thickBot="1" x14ac:dyDescent="0.25">
      <c r="A321" s="38">
        <v>320</v>
      </c>
      <c r="B321" s="39" t="s">
        <v>385</v>
      </c>
      <c r="C321" s="40">
        <v>389218</v>
      </c>
      <c r="D321" s="40">
        <v>1</v>
      </c>
      <c r="E321" s="40">
        <v>600</v>
      </c>
      <c r="F321" s="40">
        <v>1200</v>
      </c>
    </row>
    <row r="322" spans="1:6" ht="15" thickBot="1" x14ac:dyDescent="0.25">
      <c r="A322" s="38">
        <v>321</v>
      </c>
      <c r="B322" s="39" t="s">
        <v>385</v>
      </c>
      <c r="C322" s="40">
        <v>389250</v>
      </c>
      <c r="D322" s="40">
        <v>1</v>
      </c>
      <c r="E322" s="40">
        <v>600</v>
      </c>
      <c r="F322" s="40">
        <v>1200</v>
      </c>
    </row>
    <row r="323" spans="1:6" ht="15" thickBot="1" x14ac:dyDescent="0.25">
      <c r="A323" s="38">
        <v>322</v>
      </c>
      <c r="B323" s="39" t="s">
        <v>385</v>
      </c>
      <c r="C323" s="40">
        <v>389251</v>
      </c>
      <c r="D323" s="40">
        <v>1</v>
      </c>
      <c r="E323" s="40">
        <v>600</v>
      </c>
      <c r="F323" s="40">
        <v>1200</v>
      </c>
    </row>
    <row r="324" spans="1:6" ht="15" thickBot="1" x14ac:dyDescent="0.25">
      <c r="A324" s="38">
        <v>323</v>
      </c>
      <c r="B324" s="39" t="s">
        <v>385</v>
      </c>
      <c r="C324" s="40">
        <v>389179</v>
      </c>
      <c r="D324" s="40">
        <v>1</v>
      </c>
      <c r="E324" s="40">
        <v>25</v>
      </c>
      <c r="F324" s="40">
        <v>50</v>
      </c>
    </row>
    <row r="325" spans="1:6" ht="15" thickBot="1" x14ac:dyDescent="0.25">
      <c r="A325" s="38">
        <v>324</v>
      </c>
      <c r="B325" s="39" t="s">
        <v>385</v>
      </c>
      <c r="C325" s="40">
        <v>390121</v>
      </c>
      <c r="D325" s="40">
        <v>1</v>
      </c>
      <c r="E325" s="40">
        <v>150</v>
      </c>
      <c r="F325" s="40">
        <v>300</v>
      </c>
    </row>
    <row r="326" spans="1:6" ht="15" thickBot="1" x14ac:dyDescent="0.25">
      <c r="A326" s="38">
        <v>325</v>
      </c>
      <c r="B326" s="39" t="s">
        <v>385</v>
      </c>
      <c r="C326" s="40">
        <v>603027</v>
      </c>
      <c r="D326" s="40">
        <v>1</v>
      </c>
      <c r="E326" s="40">
        <v>25</v>
      </c>
      <c r="F326" s="40">
        <v>50</v>
      </c>
    </row>
    <row r="327" spans="1:6" ht="15" thickBot="1" x14ac:dyDescent="0.25">
      <c r="A327" s="38">
        <v>326</v>
      </c>
      <c r="B327" s="39" t="s">
        <v>410</v>
      </c>
      <c r="C327" s="40">
        <v>301510</v>
      </c>
      <c r="D327" s="40">
        <v>1</v>
      </c>
      <c r="E327" s="40">
        <v>100</v>
      </c>
      <c r="F327" s="40">
        <v>200</v>
      </c>
    </row>
    <row r="328" spans="1:6" ht="23.25" thickBot="1" x14ac:dyDescent="0.25">
      <c r="A328" s="38">
        <v>327</v>
      </c>
      <c r="B328" s="39" t="s">
        <v>411</v>
      </c>
      <c r="C328" s="40">
        <v>422231</v>
      </c>
      <c r="D328" s="40">
        <v>100</v>
      </c>
      <c r="E328" s="40">
        <v>3000</v>
      </c>
      <c r="F328" s="40">
        <v>6000</v>
      </c>
    </row>
    <row r="329" spans="1:6" ht="15" thickBot="1" x14ac:dyDescent="0.25">
      <c r="A329" s="38">
        <v>328</v>
      </c>
      <c r="B329" s="39" t="s">
        <v>385</v>
      </c>
      <c r="C329" s="40">
        <v>240136</v>
      </c>
      <c r="D329" s="40">
        <v>1</v>
      </c>
      <c r="E329" s="40">
        <v>1000</v>
      </c>
      <c r="F329" s="40">
        <v>2000</v>
      </c>
    </row>
    <row r="330" spans="1:6" ht="15" thickBot="1" x14ac:dyDescent="0.25">
      <c r="A330" s="38">
        <v>329</v>
      </c>
      <c r="B330" s="39" t="s">
        <v>385</v>
      </c>
      <c r="C330" s="40">
        <v>604968</v>
      </c>
      <c r="D330" s="40">
        <v>1</v>
      </c>
      <c r="E330" s="40">
        <v>2500</v>
      </c>
      <c r="F330" s="40">
        <v>5000</v>
      </c>
    </row>
    <row r="331" spans="1:6" ht="15" thickBot="1" x14ac:dyDescent="0.25">
      <c r="A331" s="38">
        <v>330</v>
      </c>
      <c r="B331" s="39" t="s">
        <v>385</v>
      </c>
      <c r="C331" s="40">
        <v>485533</v>
      </c>
      <c r="D331" s="40">
        <v>1</v>
      </c>
      <c r="E331" s="40">
        <v>7500</v>
      </c>
      <c r="F331" s="40">
        <v>15000</v>
      </c>
    </row>
    <row r="332" spans="1:6" ht="23.25" thickBot="1" x14ac:dyDescent="0.25">
      <c r="A332" s="38">
        <v>331</v>
      </c>
      <c r="B332" s="39" t="s">
        <v>412</v>
      </c>
      <c r="C332" s="40">
        <v>483888</v>
      </c>
      <c r="D332" s="40">
        <v>1</v>
      </c>
      <c r="E332" s="40">
        <v>2500</v>
      </c>
      <c r="F332" s="40">
        <v>5000</v>
      </c>
    </row>
    <row r="333" spans="1:6" ht="34.5" thickBot="1" x14ac:dyDescent="0.25">
      <c r="A333" s="38">
        <v>332</v>
      </c>
      <c r="B333" s="39" t="s">
        <v>413</v>
      </c>
      <c r="C333" s="40">
        <v>428626</v>
      </c>
      <c r="D333" s="40">
        <v>1</v>
      </c>
      <c r="E333" s="40">
        <v>500</v>
      </c>
      <c r="F333" s="40">
        <v>1000</v>
      </c>
    </row>
    <row r="334" spans="1:6" ht="34.5" thickBot="1" x14ac:dyDescent="0.25">
      <c r="A334" s="38">
        <v>333</v>
      </c>
      <c r="B334" s="39" t="s">
        <v>413</v>
      </c>
      <c r="C334" s="40">
        <v>436853</v>
      </c>
      <c r="D334" s="40">
        <v>1</v>
      </c>
      <c r="E334" s="40">
        <v>1000</v>
      </c>
      <c r="F334" s="40">
        <v>2000</v>
      </c>
    </row>
    <row r="335" spans="1:6" ht="15" thickBot="1" x14ac:dyDescent="0.25">
      <c r="A335" s="38">
        <v>334</v>
      </c>
      <c r="B335" s="39" t="s">
        <v>385</v>
      </c>
      <c r="C335" s="40">
        <v>234327</v>
      </c>
      <c r="D335" s="40">
        <v>1</v>
      </c>
      <c r="E335" s="40">
        <v>100</v>
      </c>
      <c r="F335" s="40">
        <v>200</v>
      </c>
    </row>
    <row r="336" spans="1:6" ht="15" thickBot="1" x14ac:dyDescent="0.25">
      <c r="A336" s="38">
        <v>335</v>
      </c>
      <c r="B336" s="39" t="s">
        <v>385</v>
      </c>
      <c r="C336" s="40">
        <v>397779</v>
      </c>
      <c r="D336" s="40">
        <v>1</v>
      </c>
      <c r="E336" s="40">
        <v>50</v>
      </c>
      <c r="F336" s="40">
        <v>100</v>
      </c>
    </row>
    <row r="337" spans="1:6" ht="23.25" thickBot="1" x14ac:dyDescent="0.25">
      <c r="A337" s="38">
        <v>336</v>
      </c>
      <c r="B337" s="39" t="s">
        <v>414</v>
      </c>
      <c r="C337" s="40">
        <v>348807</v>
      </c>
      <c r="D337" s="40">
        <v>1</v>
      </c>
      <c r="E337" s="40">
        <v>400</v>
      </c>
      <c r="F337" s="40">
        <v>800</v>
      </c>
    </row>
    <row r="338" spans="1:6" ht="23.25" thickBot="1" x14ac:dyDescent="0.25">
      <c r="A338" s="38">
        <v>337</v>
      </c>
      <c r="B338" s="39" t="s">
        <v>415</v>
      </c>
      <c r="C338" s="40">
        <v>279726</v>
      </c>
      <c r="D338" s="40">
        <v>1</v>
      </c>
      <c r="E338" s="40">
        <v>1500</v>
      </c>
      <c r="F338" s="40">
        <v>3000</v>
      </c>
    </row>
    <row r="339" spans="1:6" ht="23.25" thickBot="1" x14ac:dyDescent="0.25">
      <c r="A339" s="38">
        <v>338</v>
      </c>
      <c r="B339" s="39" t="s">
        <v>415</v>
      </c>
      <c r="C339" s="40">
        <v>448248</v>
      </c>
      <c r="D339" s="40">
        <v>1</v>
      </c>
      <c r="E339" s="40">
        <v>1000</v>
      </c>
      <c r="F339" s="40">
        <v>2000</v>
      </c>
    </row>
    <row r="340" spans="1:6" ht="15" thickBot="1" x14ac:dyDescent="0.25">
      <c r="A340" s="38">
        <v>339</v>
      </c>
      <c r="B340" s="39" t="s">
        <v>385</v>
      </c>
      <c r="C340" s="40">
        <v>448246</v>
      </c>
      <c r="D340" s="40">
        <v>1</v>
      </c>
      <c r="E340" s="40">
        <v>1500</v>
      </c>
      <c r="F340" s="40">
        <v>3000</v>
      </c>
    </row>
    <row r="341" spans="1:6" ht="15" thickBot="1" x14ac:dyDescent="0.25">
      <c r="A341" s="38">
        <v>340</v>
      </c>
      <c r="B341" s="39" t="s">
        <v>385</v>
      </c>
      <c r="C341" s="40">
        <v>448249</v>
      </c>
      <c r="D341" s="40">
        <v>1</v>
      </c>
      <c r="E341" s="40">
        <v>1500</v>
      </c>
      <c r="F341" s="40">
        <v>3000</v>
      </c>
    </row>
    <row r="342" spans="1:6" ht="15" thickBot="1" x14ac:dyDescent="0.25">
      <c r="A342" s="38">
        <v>341</v>
      </c>
      <c r="B342" s="39" t="s">
        <v>385</v>
      </c>
      <c r="C342" s="40">
        <v>279887</v>
      </c>
      <c r="D342" s="40">
        <v>1</v>
      </c>
      <c r="E342" s="40">
        <v>100</v>
      </c>
      <c r="F342" s="40">
        <v>200</v>
      </c>
    </row>
    <row r="343" spans="1:6" ht="15" thickBot="1" x14ac:dyDescent="0.25">
      <c r="A343" s="38">
        <v>342</v>
      </c>
      <c r="B343" s="39" t="s">
        <v>385</v>
      </c>
      <c r="C343" s="40">
        <v>279900</v>
      </c>
      <c r="D343" s="40">
        <v>1</v>
      </c>
      <c r="E343" s="40">
        <v>100</v>
      </c>
      <c r="F343" s="40">
        <v>200</v>
      </c>
    </row>
    <row r="344" spans="1:6" ht="15" thickBot="1" x14ac:dyDescent="0.25">
      <c r="A344" s="38">
        <v>343</v>
      </c>
      <c r="B344" s="39" t="s">
        <v>385</v>
      </c>
      <c r="C344" s="40">
        <v>432133</v>
      </c>
      <c r="D344" s="40">
        <v>1</v>
      </c>
      <c r="E344" s="40">
        <v>1500</v>
      </c>
      <c r="F344" s="40">
        <v>3000</v>
      </c>
    </row>
    <row r="345" spans="1:6" ht="15" thickBot="1" x14ac:dyDescent="0.25">
      <c r="A345" s="38">
        <v>344</v>
      </c>
      <c r="B345" s="39" t="s">
        <v>385</v>
      </c>
      <c r="C345" s="40">
        <v>428464</v>
      </c>
      <c r="D345" s="40">
        <v>1</v>
      </c>
      <c r="E345" s="40">
        <v>1000</v>
      </c>
      <c r="F345" s="40">
        <v>2000</v>
      </c>
    </row>
    <row r="346" spans="1:6" ht="15" thickBot="1" x14ac:dyDescent="0.25">
      <c r="A346" s="38">
        <v>345</v>
      </c>
      <c r="B346" s="39" t="s">
        <v>385</v>
      </c>
      <c r="C346" s="40">
        <v>458441</v>
      </c>
      <c r="D346" s="40">
        <v>1</v>
      </c>
      <c r="E346" s="40">
        <v>1000</v>
      </c>
      <c r="F346" s="40">
        <v>2000</v>
      </c>
    </row>
    <row r="347" spans="1:6" ht="15" thickBot="1" x14ac:dyDescent="0.25">
      <c r="A347" s="38">
        <v>346</v>
      </c>
      <c r="B347" s="39" t="s">
        <v>385</v>
      </c>
      <c r="C347" s="40">
        <v>395230</v>
      </c>
      <c r="D347" s="40">
        <v>1</v>
      </c>
      <c r="E347" s="40">
        <v>2500</v>
      </c>
      <c r="F347" s="40">
        <v>5000</v>
      </c>
    </row>
    <row r="348" spans="1:6" ht="15" thickBot="1" x14ac:dyDescent="0.25">
      <c r="A348" s="38">
        <v>347</v>
      </c>
      <c r="B348" s="39" t="s">
        <v>385</v>
      </c>
      <c r="C348" s="40">
        <v>466702</v>
      </c>
      <c r="D348" s="40">
        <v>1</v>
      </c>
      <c r="E348" s="40">
        <v>250</v>
      </c>
      <c r="F348" s="40">
        <v>500</v>
      </c>
    </row>
    <row r="349" spans="1:6" ht="15" thickBot="1" x14ac:dyDescent="0.25">
      <c r="A349" s="38">
        <v>348</v>
      </c>
      <c r="B349" s="39" t="s">
        <v>385</v>
      </c>
      <c r="C349" s="40">
        <v>363482</v>
      </c>
      <c r="D349" s="40">
        <v>1</v>
      </c>
      <c r="E349" s="40">
        <v>1000</v>
      </c>
      <c r="F349" s="40">
        <v>2000</v>
      </c>
    </row>
    <row r="350" spans="1:6" ht="15" thickBot="1" x14ac:dyDescent="0.25">
      <c r="A350" s="38">
        <v>349</v>
      </c>
      <c r="B350" s="39" t="s">
        <v>385</v>
      </c>
      <c r="C350" s="40">
        <v>461263</v>
      </c>
      <c r="D350" s="40">
        <v>1</v>
      </c>
      <c r="E350" s="40">
        <v>30000</v>
      </c>
      <c r="F350" s="40">
        <v>60000</v>
      </c>
    </row>
    <row r="351" spans="1:6" ht="15" thickBot="1" x14ac:dyDescent="0.25">
      <c r="A351" s="38">
        <v>350</v>
      </c>
      <c r="B351" s="39" t="s">
        <v>385</v>
      </c>
      <c r="C351" s="40">
        <v>609813</v>
      </c>
      <c r="D351" s="40">
        <v>1</v>
      </c>
      <c r="E351" s="40">
        <v>15000</v>
      </c>
      <c r="F351" s="40">
        <v>30000</v>
      </c>
    </row>
    <row r="352" spans="1:6" ht="15" thickBot="1" x14ac:dyDescent="0.25">
      <c r="A352" s="38">
        <v>351</v>
      </c>
      <c r="B352" s="39" t="s">
        <v>385</v>
      </c>
      <c r="C352" s="40">
        <v>247540</v>
      </c>
      <c r="D352" s="40">
        <v>1</v>
      </c>
      <c r="E352" s="40">
        <v>15000</v>
      </c>
      <c r="F352" s="40">
        <v>30000</v>
      </c>
    </row>
    <row r="353" spans="1:6" ht="23.25" thickBot="1" x14ac:dyDescent="0.25">
      <c r="A353" s="38">
        <v>352</v>
      </c>
      <c r="B353" s="39" t="s">
        <v>416</v>
      </c>
      <c r="C353" s="40">
        <v>362539</v>
      </c>
      <c r="D353" s="40">
        <v>1</v>
      </c>
      <c r="E353" s="40">
        <v>750</v>
      </c>
      <c r="F353" s="40">
        <v>1500</v>
      </c>
    </row>
    <row r="354" spans="1:6" ht="15" thickBot="1" x14ac:dyDescent="0.25">
      <c r="A354" s="38">
        <v>353</v>
      </c>
      <c r="B354" s="39" t="s">
        <v>385</v>
      </c>
      <c r="C354" s="40">
        <v>483844</v>
      </c>
      <c r="D354" s="40">
        <v>1</v>
      </c>
      <c r="E354" s="40">
        <v>250</v>
      </c>
      <c r="F354" s="40">
        <v>500</v>
      </c>
    </row>
    <row r="355" spans="1:6" ht="15" thickBot="1" x14ac:dyDescent="0.25">
      <c r="A355" s="38">
        <v>354</v>
      </c>
      <c r="B355" s="39" t="s">
        <v>385</v>
      </c>
      <c r="C355" s="40">
        <v>485174</v>
      </c>
      <c r="D355" s="40">
        <v>1</v>
      </c>
      <c r="E355" s="40">
        <v>250</v>
      </c>
      <c r="F355" s="40">
        <v>500</v>
      </c>
    </row>
    <row r="356" spans="1:6" ht="15" thickBot="1" x14ac:dyDescent="0.25">
      <c r="A356" s="38">
        <v>355</v>
      </c>
      <c r="B356" s="39" t="s">
        <v>385</v>
      </c>
      <c r="C356" s="40">
        <v>438394</v>
      </c>
      <c r="D356" s="40">
        <v>1</v>
      </c>
      <c r="E356" s="40">
        <v>1000</v>
      </c>
      <c r="F356" s="40">
        <v>2000</v>
      </c>
    </row>
    <row r="357" spans="1:6" ht="15" thickBot="1" x14ac:dyDescent="0.25">
      <c r="A357" s="38">
        <v>356</v>
      </c>
      <c r="B357" s="39" t="s">
        <v>385</v>
      </c>
      <c r="C357" s="40">
        <v>457480</v>
      </c>
      <c r="D357" s="40">
        <v>1</v>
      </c>
      <c r="E357" s="40">
        <v>10000</v>
      </c>
      <c r="F357" s="40">
        <v>20000</v>
      </c>
    </row>
    <row r="358" spans="1:6" ht="15" thickBot="1" x14ac:dyDescent="0.25">
      <c r="A358" s="38">
        <v>357</v>
      </c>
      <c r="B358" s="39" t="s">
        <v>385</v>
      </c>
      <c r="C358" s="40">
        <v>446196</v>
      </c>
      <c r="D358" s="40">
        <v>1</v>
      </c>
      <c r="E358" s="40">
        <v>2500</v>
      </c>
      <c r="F358" s="40">
        <v>5000</v>
      </c>
    </row>
    <row r="359" spans="1:6" ht="23.25" thickBot="1" x14ac:dyDescent="0.25">
      <c r="A359" s="38">
        <v>358</v>
      </c>
      <c r="B359" s="39" t="s">
        <v>417</v>
      </c>
      <c r="C359" s="40">
        <v>293025</v>
      </c>
      <c r="D359" s="40">
        <v>1</v>
      </c>
      <c r="E359" s="40">
        <v>500</v>
      </c>
      <c r="F359" s="40">
        <v>1000</v>
      </c>
    </row>
    <row r="360" spans="1:6" ht="15" thickBot="1" x14ac:dyDescent="0.25">
      <c r="A360" s="38">
        <v>359</v>
      </c>
      <c r="B360" s="39" t="s">
        <v>385</v>
      </c>
      <c r="C360" s="40">
        <v>481790</v>
      </c>
      <c r="D360" s="40">
        <v>1</v>
      </c>
      <c r="E360" s="40">
        <v>1000</v>
      </c>
      <c r="F360" s="40">
        <v>2000</v>
      </c>
    </row>
    <row r="361" spans="1:6" ht="15" thickBot="1" x14ac:dyDescent="0.25">
      <c r="A361" s="38">
        <v>360</v>
      </c>
      <c r="B361" s="39" t="s">
        <v>385</v>
      </c>
      <c r="C361" s="40">
        <v>481791</v>
      </c>
      <c r="D361" s="40">
        <v>1</v>
      </c>
      <c r="E361" s="40">
        <v>2000</v>
      </c>
      <c r="F361" s="40">
        <v>4000</v>
      </c>
    </row>
    <row r="362" spans="1:6" ht="15" thickBot="1" x14ac:dyDescent="0.25">
      <c r="A362" s="38">
        <v>361</v>
      </c>
      <c r="B362" s="39" t="s">
        <v>385</v>
      </c>
      <c r="C362" s="40">
        <v>431085</v>
      </c>
      <c r="D362" s="40">
        <v>1</v>
      </c>
      <c r="E362" s="40">
        <v>50</v>
      </c>
      <c r="F362" s="40">
        <v>100</v>
      </c>
    </row>
    <row r="363" spans="1:6" ht="15" thickBot="1" x14ac:dyDescent="0.25">
      <c r="A363" s="38">
        <v>362</v>
      </c>
      <c r="B363" s="39" t="s">
        <v>385</v>
      </c>
      <c r="C363" s="40">
        <v>457555</v>
      </c>
      <c r="D363" s="40">
        <v>1</v>
      </c>
      <c r="E363" s="40">
        <v>500</v>
      </c>
      <c r="F363" s="40">
        <v>1000</v>
      </c>
    </row>
    <row r="364" spans="1:6" ht="15" thickBot="1" x14ac:dyDescent="0.25">
      <c r="A364" s="38">
        <v>363</v>
      </c>
      <c r="B364" s="39" t="s">
        <v>385</v>
      </c>
      <c r="C364" s="40">
        <v>398227</v>
      </c>
      <c r="D364" s="40">
        <v>1</v>
      </c>
      <c r="E364" s="40">
        <v>500</v>
      </c>
      <c r="F364" s="40">
        <v>1000</v>
      </c>
    </row>
    <row r="365" spans="1:6" ht="15" thickBot="1" x14ac:dyDescent="0.25">
      <c r="A365" s="38">
        <v>364</v>
      </c>
      <c r="B365" s="39" t="s">
        <v>385</v>
      </c>
      <c r="C365" s="40">
        <v>603055</v>
      </c>
      <c r="D365" s="40">
        <v>1</v>
      </c>
      <c r="E365" s="40">
        <v>50</v>
      </c>
      <c r="F365" s="40">
        <v>100</v>
      </c>
    </row>
    <row r="366" spans="1:6" ht="15" thickBot="1" x14ac:dyDescent="0.25">
      <c r="A366" s="38">
        <v>365</v>
      </c>
      <c r="B366" s="39" t="s">
        <v>385</v>
      </c>
      <c r="C366" s="40">
        <v>600999</v>
      </c>
      <c r="D366" s="40">
        <v>1</v>
      </c>
      <c r="E366" s="40">
        <v>50</v>
      </c>
      <c r="F366" s="40">
        <v>100</v>
      </c>
    </row>
    <row r="367" spans="1:6" ht="15" thickBot="1" x14ac:dyDescent="0.25">
      <c r="A367" s="38">
        <v>366</v>
      </c>
      <c r="B367" s="39" t="s">
        <v>385</v>
      </c>
      <c r="C367" s="40">
        <v>437902</v>
      </c>
      <c r="D367" s="40">
        <v>1</v>
      </c>
      <c r="E367" s="40">
        <v>250</v>
      </c>
      <c r="F367" s="40">
        <v>500</v>
      </c>
    </row>
    <row r="368" spans="1:6" ht="15" thickBot="1" x14ac:dyDescent="0.25">
      <c r="A368" s="38">
        <v>367</v>
      </c>
      <c r="B368" s="39" t="s">
        <v>385</v>
      </c>
      <c r="C368" s="40">
        <v>474440</v>
      </c>
      <c r="D368" s="40">
        <v>1</v>
      </c>
      <c r="E368" s="40">
        <v>250</v>
      </c>
      <c r="F368" s="40">
        <v>500</v>
      </c>
    </row>
    <row r="369" spans="1:6" ht="15" thickBot="1" x14ac:dyDescent="0.25">
      <c r="A369" s="38">
        <v>368</v>
      </c>
      <c r="B369" s="39" t="s">
        <v>385</v>
      </c>
      <c r="C369" s="40">
        <v>452991</v>
      </c>
      <c r="D369" s="40">
        <v>1</v>
      </c>
      <c r="E369" s="40">
        <v>35</v>
      </c>
      <c r="F369" s="40">
        <v>70</v>
      </c>
    </row>
    <row r="370" spans="1:6" ht="15" thickBot="1" x14ac:dyDescent="0.25">
      <c r="A370" s="38">
        <v>369</v>
      </c>
      <c r="B370" s="39" t="s">
        <v>385</v>
      </c>
      <c r="C370" s="40">
        <v>472238</v>
      </c>
      <c r="D370" s="40">
        <v>1</v>
      </c>
      <c r="E370" s="40">
        <v>35</v>
      </c>
      <c r="F370" s="40">
        <v>70</v>
      </c>
    </row>
    <row r="371" spans="1:6" ht="15" thickBot="1" x14ac:dyDescent="0.25">
      <c r="A371" s="38">
        <v>370</v>
      </c>
      <c r="B371" s="39" t="s">
        <v>385</v>
      </c>
      <c r="C371" s="40">
        <v>475451</v>
      </c>
      <c r="D371" s="40">
        <v>1</v>
      </c>
      <c r="E371" s="40">
        <v>7500</v>
      </c>
      <c r="F371" s="40">
        <v>15000</v>
      </c>
    </row>
    <row r="372" spans="1:6" ht="15" thickBot="1" x14ac:dyDescent="0.25">
      <c r="A372" s="38">
        <v>371</v>
      </c>
      <c r="B372" s="39" t="s">
        <v>385</v>
      </c>
      <c r="C372" s="40">
        <v>442352</v>
      </c>
      <c r="D372" s="40">
        <v>1</v>
      </c>
      <c r="E372" s="40">
        <v>10</v>
      </c>
      <c r="F372" s="40">
        <v>20</v>
      </c>
    </row>
    <row r="373" spans="1:6" ht="15" thickBot="1" x14ac:dyDescent="0.25">
      <c r="A373" s="38">
        <v>372</v>
      </c>
      <c r="B373" s="39" t="s">
        <v>385</v>
      </c>
      <c r="C373" s="40">
        <v>419399</v>
      </c>
      <c r="D373" s="40">
        <v>1</v>
      </c>
      <c r="E373" s="40">
        <v>250</v>
      </c>
      <c r="F373" s="40">
        <v>500</v>
      </c>
    </row>
    <row r="374" spans="1:6" ht="15" thickBot="1" x14ac:dyDescent="0.25">
      <c r="A374" s="38">
        <v>373</v>
      </c>
      <c r="B374" s="39" t="s">
        <v>385</v>
      </c>
      <c r="C374" s="40">
        <v>303151</v>
      </c>
      <c r="D374" s="40">
        <v>1</v>
      </c>
      <c r="E374" s="40">
        <v>15000</v>
      </c>
      <c r="F374" s="40">
        <v>30000</v>
      </c>
    </row>
    <row r="375" spans="1:6" ht="23.25" thickBot="1" x14ac:dyDescent="0.25">
      <c r="A375" s="38">
        <v>374</v>
      </c>
      <c r="B375" s="39" t="s">
        <v>418</v>
      </c>
      <c r="C375" s="40">
        <v>459110</v>
      </c>
      <c r="D375" s="40">
        <v>1</v>
      </c>
      <c r="E375" s="40">
        <v>50</v>
      </c>
      <c r="F375" s="40">
        <v>100</v>
      </c>
    </row>
    <row r="376" spans="1:6" ht="15" thickBot="1" x14ac:dyDescent="0.25">
      <c r="A376" s="38">
        <v>375</v>
      </c>
      <c r="B376" s="39" t="s">
        <v>385</v>
      </c>
      <c r="C376" s="40">
        <v>609787</v>
      </c>
      <c r="D376" s="40">
        <v>1</v>
      </c>
      <c r="E376" s="40">
        <v>250</v>
      </c>
      <c r="F376" s="40">
        <v>500</v>
      </c>
    </row>
    <row r="377" spans="1:6" ht="15" thickBot="1" x14ac:dyDescent="0.25">
      <c r="A377" s="38">
        <v>376</v>
      </c>
      <c r="B377" s="39" t="s">
        <v>385</v>
      </c>
      <c r="C377" s="40">
        <v>454642</v>
      </c>
      <c r="D377" s="40">
        <v>1</v>
      </c>
      <c r="E377" s="40">
        <v>250</v>
      </c>
      <c r="F377" s="40">
        <v>500</v>
      </c>
    </row>
    <row r="378" spans="1:6" ht="15" thickBot="1" x14ac:dyDescent="0.25">
      <c r="A378" s="38">
        <v>377</v>
      </c>
      <c r="B378" s="39" t="s">
        <v>385</v>
      </c>
      <c r="C378" s="40">
        <v>454643</v>
      </c>
      <c r="D378" s="40">
        <v>1</v>
      </c>
      <c r="E378" s="40">
        <v>250</v>
      </c>
      <c r="F378" s="40">
        <v>500</v>
      </c>
    </row>
    <row r="379" spans="1:6" ht="15" thickBot="1" x14ac:dyDescent="0.25">
      <c r="A379" s="38">
        <v>378</v>
      </c>
      <c r="B379" s="39" t="s">
        <v>385</v>
      </c>
      <c r="C379" s="40">
        <v>454555</v>
      </c>
      <c r="D379" s="40">
        <v>1</v>
      </c>
      <c r="E379" s="40">
        <v>250</v>
      </c>
      <c r="F379" s="40">
        <v>500</v>
      </c>
    </row>
    <row r="380" spans="1:6" ht="15" thickBot="1" x14ac:dyDescent="0.25">
      <c r="A380" s="38">
        <v>379</v>
      </c>
      <c r="B380" s="39" t="s">
        <v>385</v>
      </c>
      <c r="C380" s="40">
        <v>447940</v>
      </c>
      <c r="D380" s="40">
        <v>1</v>
      </c>
      <c r="E380" s="40">
        <v>250</v>
      </c>
      <c r="F380" s="40">
        <v>500</v>
      </c>
    </row>
    <row r="381" spans="1:6" ht="15" thickBot="1" x14ac:dyDescent="0.25">
      <c r="A381" s="38">
        <v>380</v>
      </c>
      <c r="B381" s="39" t="s">
        <v>385</v>
      </c>
      <c r="C381" s="40">
        <v>454574</v>
      </c>
      <c r="D381" s="40">
        <v>1</v>
      </c>
      <c r="E381" s="40">
        <v>3000</v>
      </c>
      <c r="F381" s="40">
        <v>6000</v>
      </c>
    </row>
    <row r="382" spans="1:6" ht="15" thickBot="1" x14ac:dyDescent="0.25">
      <c r="A382" s="38">
        <v>381</v>
      </c>
      <c r="B382" s="39" t="s">
        <v>385</v>
      </c>
      <c r="C382" s="40">
        <v>613764</v>
      </c>
      <c r="D382" s="40">
        <v>1</v>
      </c>
      <c r="E382" s="40">
        <v>100</v>
      </c>
      <c r="F382" s="40">
        <v>200</v>
      </c>
    </row>
    <row r="383" spans="1:6" ht="15" thickBot="1" x14ac:dyDescent="0.25">
      <c r="A383" s="38">
        <v>382</v>
      </c>
      <c r="B383" s="39" t="s">
        <v>385</v>
      </c>
      <c r="C383" s="40">
        <v>613753</v>
      </c>
      <c r="D383" s="40">
        <v>1</v>
      </c>
      <c r="E383" s="40">
        <v>100</v>
      </c>
      <c r="F383" s="40">
        <v>200</v>
      </c>
    </row>
    <row r="384" spans="1:6" ht="15" thickBot="1" x14ac:dyDescent="0.25">
      <c r="A384" s="38">
        <v>383</v>
      </c>
      <c r="B384" s="39" t="s">
        <v>385</v>
      </c>
      <c r="C384" s="40">
        <v>612723</v>
      </c>
      <c r="D384" s="40">
        <v>1</v>
      </c>
      <c r="E384" s="40">
        <v>250</v>
      </c>
      <c r="F384" s="40">
        <v>500</v>
      </c>
    </row>
    <row r="385" spans="1:6" ht="23.25" thickBot="1" x14ac:dyDescent="0.25">
      <c r="A385" s="38">
        <v>384</v>
      </c>
      <c r="B385" s="39" t="s">
        <v>419</v>
      </c>
      <c r="C385" s="40">
        <v>443579</v>
      </c>
      <c r="D385" s="40">
        <v>1</v>
      </c>
      <c r="E385" s="40">
        <v>1000</v>
      </c>
      <c r="F385" s="40">
        <v>2000</v>
      </c>
    </row>
    <row r="386" spans="1:6" ht="23.25" thickBot="1" x14ac:dyDescent="0.25">
      <c r="A386" s="38">
        <v>385</v>
      </c>
      <c r="B386" s="39" t="s">
        <v>420</v>
      </c>
      <c r="C386" s="40">
        <v>434999</v>
      </c>
      <c r="D386" s="40">
        <v>1</v>
      </c>
      <c r="E386" s="40">
        <v>150</v>
      </c>
      <c r="F386" s="40">
        <v>300</v>
      </c>
    </row>
    <row r="387" spans="1:6" ht="15" thickBot="1" x14ac:dyDescent="0.25">
      <c r="A387" s="38">
        <v>386</v>
      </c>
      <c r="B387" s="39" t="s">
        <v>385</v>
      </c>
      <c r="C387" s="40">
        <v>459260</v>
      </c>
      <c r="D387" s="40">
        <v>1</v>
      </c>
      <c r="E387" s="40">
        <v>1000</v>
      </c>
      <c r="F387" s="40">
        <v>2000</v>
      </c>
    </row>
    <row r="388" spans="1:6" ht="15" thickBot="1" x14ac:dyDescent="0.25">
      <c r="A388" s="38">
        <v>387</v>
      </c>
      <c r="B388" s="39" t="s">
        <v>385</v>
      </c>
      <c r="C388" s="40">
        <v>474377</v>
      </c>
      <c r="D388" s="40">
        <v>1</v>
      </c>
      <c r="E388" s="40">
        <v>50</v>
      </c>
      <c r="F388" s="40">
        <v>100</v>
      </c>
    </row>
    <row r="389" spans="1:6" ht="15" thickBot="1" x14ac:dyDescent="0.25">
      <c r="A389" s="38">
        <v>388</v>
      </c>
      <c r="B389" s="39" t="s">
        <v>385</v>
      </c>
      <c r="C389" s="40">
        <v>443019</v>
      </c>
      <c r="D389" s="40">
        <v>1</v>
      </c>
      <c r="E389" s="40">
        <v>25</v>
      </c>
      <c r="F389" s="40">
        <v>50</v>
      </c>
    </row>
    <row r="390" spans="1:6" ht="15" thickBot="1" x14ac:dyDescent="0.25">
      <c r="A390" s="38">
        <v>389</v>
      </c>
      <c r="B390" s="39" t="s">
        <v>385</v>
      </c>
      <c r="C390" s="40">
        <v>461616</v>
      </c>
      <c r="D390" s="40">
        <v>1</v>
      </c>
      <c r="E390" s="40">
        <v>250</v>
      </c>
      <c r="F390" s="40">
        <v>500</v>
      </c>
    </row>
    <row r="391" spans="1:6" ht="15" thickBot="1" x14ac:dyDescent="0.25">
      <c r="A391" s="38">
        <v>390</v>
      </c>
      <c r="B391" s="39" t="s">
        <v>385</v>
      </c>
      <c r="C391" s="40">
        <v>439728</v>
      </c>
      <c r="D391" s="40">
        <v>1</v>
      </c>
      <c r="E391" s="40">
        <v>250</v>
      </c>
      <c r="F391" s="40">
        <v>500</v>
      </c>
    </row>
    <row r="392" spans="1:6" ht="15" thickBot="1" x14ac:dyDescent="0.25">
      <c r="A392" s="38">
        <v>391</v>
      </c>
      <c r="B392" s="39" t="s">
        <v>385</v>
      </c>
      <c r="C392" s="40">
        <v>446253</v>
      </c>
      <c r="D392" s="40">
        <v>1</v>
      </c>
      <c r="E392" s="40">
        <v>25</v>
      </c>
      <c r="F392" s="40">
        <v>50</v>
      </c>
    </row>
    <row r="393" spans="1:6" ht="15" thickBot="1" x14ac:dyDescent="0.25">
      <c r="A393" s="38">
        <v>392</v>
      </c>
      <c r="B393" s="39" t="s">
        <v>385</v>
      </c>
      <c r="C393" s="40">
        <v>455796</v>
      </c>
      <c r="D393" s="40">
        <v>1</v>
      </c>
      <c r="E393" s="40">
        <v>2500</v>
      </c>
      <c r="F393" s="40">
        <v>5000</v>
      </c>
    </row>
    <row r="394" spans="1:6" ht="15" thickBot="1" x14ac:dyDescent="0.25">
      <c r="A394" s="38">
        <v>393</v>
      </c>
      <c r="B394" s="39" t="s">
        <v>385</v>
      </c>
      <c r="C394" s="40">
        <v>604334</v>
      </c>
      <c r="D394" s="40">
        <v>1</v>
      </c>
      <c r="E394" s="40">
        <v>25</v>
      </c>
      <c r="F394" s="40">
        <v>50</v>
      </c>
    </row>
    <row r="395" spans="1:6" ht="15" thickBot="1" x14ac:dyDescent="0.25">
      <c r="A395" s="38">
        <v>394</v>
      </c>
      <c r="B395" s="39" t="s">
        <v>385</v>
      </c>
      <c r="C395" s="40">
        <v>455923</v>
      </c>
      <c r="D395" s="40">
        <v>1</v>
      </c>
      <c r="E395" s="40">
        <v>15</v>
      </c>
      <c r="F395" s="40">
        <v>30</v>
      </c>
    </row>
    <row r="396" spans="1:6" ht="15" thickBot="1" x14ac:dyDescent="0.25">
      <c r="A396" s="38">
        <v>395</v>
      </c>
      <c r="B396" s="39" t="s">
        <v>385</v>
      </c>
      <c r="C396" s="40">
        <v>455922</v>
      </c>
      <c r="D396" s="40">
        <v>1</v>
      </c>
      <c r="E396" s="40">
        <v>15</v>
      </c>
      <c r="F396" s="40">
        <v>30</v>
      </c>
    </row>
    <row r="397" spans="1:6" ht="15" thickBot="1" x14ac:dyDescent="0.25">
      <c r="A397" s="38">
        <v>396</v>
      </c>
      <c r="B397" s="39" t="s">
        <v>385</v>
      </c>
      <c r="C397" s="40">
        <v>455921</v>
      </c>
      <c r="D397" s="40">
        <v>1</v>
      </c>
      <c r="E397" s="40">
        <v>15</v>
      </c>
      <c r="F397" s="40">
        <v>30</v>
      </c>
    </row>
    <row r="398" spans="1:6" ht="15" thickBot="1" x14ac:dyDescent="0.25">
      <c r="A398" s="38">
        <v>397</v>
      </c>
      <c r="B398" s="39" t="s">
        <v>385</v>
      </c>
      <c r="C398" s="40">
        <v>428636</v>
      </c>
      <c r="D398" s="40">
        <v>1</v>
      </c>
      <c r="E398" s="40">
        <v>3</v>
      </c>
      <c r="F398" s="40">
        <v>5</v>
      </c>
    </row>
    <row r="399" spans="1:6" ht="15" thickBot="1" x14ac:dyDescent="0.25">
      <c r="A399" s="38">
        <v>398</v>
      </c>
      <c r="B399" s="39" t="s">
        <v>385</v>
      </c>
      <c r="C399" s="40">
        <v>380934</v>
      </c>
      <c r="D399" s="40">
        <v>1</v>
      </c>
      <c r="E399" s="40">
        <v>13</v>
      </c>
      <c r="F399" s="40">
        <v>25</v>
      </c>
    </row>
    <row r="400" spans="1:6" ht="15" thickBot="1" x14ac:dyDescent="0.25">
      <c r="A400" s="38">
        <v>399</v>
      </c>
      <c r="B400" s="39" t="s">
        <v>396</v>
      </c>
      <c r="C400" s="40">
        <v>453800</v>
      </c>
      <c r="D400" s="40">
        <v>1</v>
      </c>
      <c r="E400" s="40">
        <v>30</v>
      </c>
      <c r="F400" s="40">
        <v>60</v>
      </c>
    </row>
    <row r="401" spans="1:6" ht="15" thickBot="1" x14ac:dyDescent="0.25">
      <c r="A401" s="38">
        <v>400</v>
      </c>
      <c r="B401" s="39" t="s">
        <v>385</v>
      </c>
      <c r="C401" s="40">
        <v>456959</v>
      </c>
      <c r="D401" s="40">
        <v>1</v>
      </c>
      <c r="E401" s="40">
        <v>150</v>
      </c>
      <c r="F401" s="40">
        <v>300</v>
      </c>
    </row>
    <row r="402" spans="1:6" ht="15" thickBot="1" x14ac:dyDescent="0.25">
      <c r="A402" s="38">
        <v>401</v>
      </c>
      <c r="B402" s="39" t="s">
        <v>421</v>
      </c>
      <c r="C402" s="40">
        <v>477943</v>
      </c>
      <c r="D402" s="40">
        <v>1</v>
      </c>
      <c r="E402" s="40">
        <v>300</v>
      </c>
      <c r="F402" s="40">
        <v>600</v>
      </c>
    </row>
    <row r="403" spans="1:6" ht="15" thickBot="1" x14ac:dyDescent="0.25">
      <c r="A403" s="38">
        <v>402</v>
      </c>
      <c r="B403" s="39" t="s">
        <v>385</v>
      </c>
      <c r="C403" s="40">
        <v>435591</v>
      </c>
      <c r="D403" s="40">
        <v>1</v>
      </c>
      <c r="E403" s="40">
        <v>500</v>
      </c>
      <c r="F403" s="40">
        <v>1000</v>
      </c>
    </row>
    <row r="404" spans="1:6" ht="15" thickBot="1" x14ac:dyDescent="0.25">
      <c r="A404" s="38">
        <v>403</v>
      </c>
      <c r="B404" s="39" t="s">
        <v>385</v>
      </c>
      <c r="C404" s="40">
        <v>448687</v>
      </c>
      <c r="D404" s="40">
        <v>1</v>
      </c>
      <c r="E404" s="40">
        <v>500</v>
      </c>
      <c r="F404" s="40">
        <v>1000</v>
      </c>
    </row>
    <row r="405" spans="1:6" ht="15" thickBot="1" x14ac:dyDescent="0.25">
      <c r="A405" s="38">
        <v>404</v>
      </c>
      <c r="B405" s="39" t="s">
        <v>385</v>
      </c>
      <c r="C405" s="40">
        <v>395656</v>
      </c>
      <c r="D405" s="40">
        <v>1</v>
      </c>
      <c r="E405" s="40">
        <v>1500</v>
      </c>
      <c r="F405" s="40">
        <v>3000</v>
      </c>
    </row>
    <row r="406" spans="1:6" ht="15" thickBot="1" x14ac:dyDescent="0.25">
      <c r="A406" s="38">
        <v>405</v>
      </c>
      <c r="B406" s="39" t="s">
        <v>422</v>
      </c>
      <c r="C406" s="40">
        <v>273052</v>
      </c>
      <c r="D406" s="40">
        <v>1</v>
      </c>
      <c r="E406" s="40">
        <v>120</v>
      </c>
      <c r="F406" s="40">
        <v>240</v>
      </c>
    </row>
    <row r="407" spans="1:6" ht="15" thickBot="1" x14ac:dyDescent="0.25">
      <c r="A407" s="38">
        <v>406</v>
      </c>
      <c r="B407" s="39" t="s">
        <v>385</v>
      </c>
      <c r="C407" s="40">
        <v>611723</v>
      </c>
      <c r="D407" s="40">
        <v>1</v>
      </c>
      <c r="E407" s="40">
        <v>1000</v>
      </c>
      <c r="F407" s="40">
        <v>2000</v>
      </c>
    </row>
    <row r="408" spans="1:6" ht="15" thickBot="1" x14ac:dyDescent="0.25">
      <c r="A408" s="38">
        <v>407</v>
      </c>
      <c r="B408" s="39" t="s">
        <v>385</v>
      </c>
      <c r="C408" s="40">
        <v>609099</v>
      </c>
      <c r="D408" s="40">
        <v>1</v>
      </c>
      <c r="E408" s="40">
        <v>25</v>
      </c>
      <c r="F408" s="40">
        <v>50</v>
      </c>
    </row>
    <row r="409" spans="1:6" ht="15" thickBot="1" x14ac:dyDescent="0.25">
      <c r="A409" s="38">
        <v>408</v>
      </c>
      <c r="B409" s="39" t="s">
        <v>385</v>
      </c>
      <c r="C409" s="40">
        <v>609100</v>
      </c>
      <c r="D409" s="40">
        <v>1</v>
      </c>
      <c r="E409" s="40">
        <v>25</v>
      </c>
      <c r="F409" s="40">
        <v>50</v>
      </c>
    </row>
    <row r="410" spans="1:6" ht="15" thickBot="1" x14ac:dyDescent="0.25">
      <c r="A410" s="38">
        <v>409</v>
      </c>
      <c r="B410" s="39" t="s">
        <v>385</v>
      </c>
      <c r="C410" s="40">
        <v>482119</v>
      </c>
      <c r="D410" s="40">
        <v>1</v>
      </c>
      <c r="E410" s="40">
        <v>15</v>
      </c>
      <c r="F410" s="40">
        <v>30</v>
      </c>
    </row>
    <row r="411" spans="1:6" ht="15" thickBot="1" x14ac:dyDescent="0.25">
      <c r="A411" s="38">
        <v>410</v>
      </c>
      <c r="B411" s="39" t="s">
        <v>423</v>
      </c>
      <c r="C411" s="40">
        <v>438929</v>
      </c>
      <c r="D411" s="40">
        <v>1</v>
      </c>
      <c r="E411" s="40">
        <v>250</v>
      </c>
      <c r="F411" s="40">
        <v>500</v>
      </c>
    </row>
    <row r="412" spans="1:6" ht="15" thickBot="1" x14ac:dyDescent="0.25">
      <c r="A412" s="38">
        <v>411</v>
      </c>
      <c r="B412" s="39" t="s">
        <v>385</v>
      </c>
      <c r="C412" s="40">
        <v>332814</v>
      </c>
      <c r="D412" s="40">
        <v>1</v>
      </c>
      <c r="E412" s="40">
        <v>2500</v>
      </c>
      <c r="F412" s="40">
        <v>5000</v>
      </c>
    </row>
    <row r="413" spans="1:6" ht="15" thickBot="1" x14ac:dyDescent="0.25">
      <c r="A413" s="38">
        <v>412</v>
      </c>
      <c r="B413" s="39" t="s">
        <v>385</v>
      </c>
      <c r="C413" s="40">
        <v>327923</v>
      </c>
      <c r="D413" s="40">
        <v>1</v>
      </c>
      <c r="E413" s="40">
        <v>2000</v>
      </c>
      <c r="F413" s="40">
        <v>4000</v>
      </c>
    </row>
    <row r="414" spans="1:6" ht="15" thickBot="1" x14ac:dyDescent="0.25">
      <c r="A414" s="38">
        <v>413</v>
      </c>
      <c r="B414" s="39" t="s">
        <v>385</v>
      </c>
      <c r="C414" s="40">
        <v>471328</v>
      </c>
      <c r="D414" s="40">
        <v>1</v>
      </c>
      <c r="E414" s="40">
        <v>750</v>
      </c>
      <c r="F414" s="40">
        <v>1500</v>
      </c>
    </row>
    <row r="415" spans="1:6" ht="15" thickBot="1" x14ac:dyDescent="0.25">
      <c r="A415" s="38">
        <v>414</v>
      </c>
      <c r="B415" s="39" t="s">
        <v>385</v>
      </c>
      <c r="C415" s="40">
        <v>473659</v>
      </c>
      <c r="D415" s="40">
        <v>1</v>
      </c>
      <c r="E415" s="40">
        <v>35</v>
      </c>
      <c r="F415" s="40">
        <v>70</v>
      </c>
    </row>
    <row r="416" spans="1:6" ht="15" thickBot="1" x14ac:dyDescent="0.25">
      <c r="A416" s="38">
        <v>415</v>
      </c>
      <c r="B416" s="39" t="s">
        <v>385</v>
      </c>
      <c r="C416" s="40">
        <v>600145</v>
      </c>
      <c r="D416" s="40">
        <v>70</v>
      </c>
      <c r="E416" s="40">
        <v>300</v>
      </c>
      <c r="F416" s="40">
        <v>600</v>
      </c>
    </row>
    <row r="417" spans="1:6" ht="15" thickBot="1" x14ac:dyDescent="0.25">
      <c r="A417" s="38">
        <v>416</v>
      </c>
      <c r="B417" s="39" t="s">
        <v>385</v>
      </c>
      <c r="C417" s="40">
        <v>600144</v>
      </c>
      <c r="D417" s="40">
        <v>70</v>
      </c>
      <c r="E417" s="40">
        <v>300</v>
      </c>
      <c r="F417" s="40">
        <v>600</v>
      </c>
    </row>
    <row r="418" spans="1:6" ht="15" thickBot="1" x14ac:dyDescent="0.25">
      <c r="A418" s="38">
        <v>417</v>
      </c>
      <c r="B418" s="39" t="s">
        <v>385</v>
      </c>
      <c r="C418" s="40">
        <v>600143</v>
      </c>
      <c r="D418" s="40">
        <v>70</v>
      </c>
      <c r="E418" s="40">
        <v>300</v>
      </c>
      <c r="F418" s="40">
        <v>600</v>
      </c>
    </row>
    <row r="419" spans="1:6" ht="15" thickBot="1" x14ac:dyDescent="0.25">
      <c r="A419" s="38">
        <v>418</v>
      </c>
      <c r="B419" s="39" t="s">
        <v>385</v>
      </c>
      <c r="C419" s="40">
        <v>600143</v>
      </c>
      <c r="D419" s="40">
        <v>70</v>
      </c>
      <c r="E419" s="40">
        <v>300</v>
      </c>
      <c r="F419" s="40">
        <v>600</v>
      </c>
    </row>
    <row r="420" spans="1:6" ht="15" thickBot="1" x14ac:dyDescent="0.25">
      <c r="A420" s="38">
        <v>419</v>
      </c>
      <c r="B420" s="39" t="s">
        <v>385</v>
      </c>
      <c r="C420" s="40">
        <v>600142</v>
      </c>
      <c r="D420" s="40">
        <v>70</v>
      </c>
      <c r="E420" s="40">
        <v>300</v>
      </c>
      <c r="F420" s="40">
        <v>600</v>
      </c>
    </row>
    <row r="421" spans="1:6" ht="15" thickBot="1" x14ac:dyDescent="0.25">
      <c r="A421" s="38">
        <v>420</v>
      </c>
      <c r="B421" s="39" t="s">
        <v>385</v>
      </c>
      <c r="C421" s="40">
        <v>600609</v>
      </c>
      <c r="D421" s="40">
        <v>70</v>
      </c>
      <c r="E421" s="40">
        <v>300</v>
      </c>
      <c r="F421" s="40">
        <v>600</v>
      </c>
    </row>
    <row r="422" spans="1:6" ht="15" thickBot="1" x14ac:dyDescent="0.25">
      <c r="A422" s="38">
        <v>421</v>
      </c>
      <c r="B422" s="39" t="s">
        <v>385</v>
      </c>
      <c r="C422" s="40">
        <v>600144</v>
      </c>
      <c r="D422" s="40">
        <v>70</v>
      </c>
      <c r="E422" s="40">
        <v>300</v>
      </c>
      <c r="F422" s="40">
        <v>600</v>
      </c>
    </row>
    <row r="423" spans="1:6" ht="15" thickBot="1" x14ac:dyDescent="0.25">
      <c r="A423" s="38">
        <v>422</v>
      </c>
      <c r="B423" s="39" t="s">
        <v>385</v>
      </c>
      <c r="C423" s="40">
        <v>600143</v>
      </c>
      <c r="D423" s="40">
        <v>70</v>
      </c>
      <c r="E423" s="40">
        <v>300</v>
      </c>
      <c r="F423" s="40">
        <v>600</v>
      </c>
    </row>
    <row r="424" spans="1:6" ht="15" thickBot="1" x14ac:dyDescent="0.25">
      <c r="A424" s="38">
        <v>423</v>
      </c>
      <c r="B424" s="39" t="s">
        <v>385</v>
      </c>
      <c r="C424" s="40">
        <v>600142</v>
      </c>
      <c r="D424" s="40">
        <v>70</v>
      </c>
      <c r="E424" s="40">
        <v>300</v>
      </c>
      <c r="F424" s="40">
        <v>600</v>
      </c>
    </row>
    <row r="425" spans="1:6" ht="15" thickBot="1" x14ac:dyDescent="0.25">
      <c r="A425" s="38">
        <v>424</v>
      </c>
      <c r="B425" s="39" t="s">
        <v>385</v>
      </c>
      <c r="C425" s="40">
        <v>487573</v>
      </c>
      <c r="D425" s="40">
        <v>70</v>
      </c>
      <c r="E425" s="40">
        <v>300</v>
      </c>
      <c r="F425" s="40">
        <v>600</v>
      </c>
    </row>
    <row r="426" spans="1:6" ht="15" thickBot="1" x14ac:dyDescent="0.25">
      <c r="A426" s="38">
        <v>425</v>
      </c>
      <c r="B426" s="39" t="s">
        <v>385</v>
      </c>
      <c r="C426" s="40">
        <v>487571</v>
      </c>
      <c r="D426" s="40">
        <v>70</v>
      </c>
      <c r="E426" s="40">
        <v>300</v>
      </c>
      <c r="F426" s="40">
        <v>600</v>
      </c>
    </row>
    <row r="427" spans="1:6" ht="15" thickBot="1" x14ac:dyDescent="0.25">
      <c r="A427" s="38">
        <v>426</v>
      </c>
      <c r="B427" s="39" t="s">
        <v>385</v>
      </c>
      <c r="C427" s="40">
        <v>487564</v>
      </c>
      <c r="D427" s="40">
        <v>70</v>
      </c>
      <c r="E427" s="40">
        <v>300</v>
      </c>
      <c r="F427" s="40">
        <v>600</v>
      </c>
    </row>
    <row r="428" spans="1:6" ht="15" thickBot="1" x14ac:dyDescent="0.25">
      <c r="A428" s="38">
        <v>427</v>
      </c>
      <c r="B428" s="39" t="s">
        <v>385</v>
      </c>
      <c r="C428" s="40">
        <v>600133</v>
      </c>
      <c r="D428" s="40">
        <v>70</v>
      </c>
      <c r="E428" s="40">
        <v>300</v>
      </c>
      <c r="F428" s="40">
        <v>600</v>
      </c>
    </row>
    <row r="429" spans="1:6" ht="15" thickBot="1" x14ac:dyDescent="0.25">
      <c r="A429" s="38">
        <v>428</v>
      </c>
      <c r="B429" s="39" t="s">
        <v>385</v>
      </c>
      <c r="C429" s="40">
        <v>600133</v>
      </c>
      <c r="D429" s="40">
        <v>70</v>
      </c>
      <c r="E429" s="40">
        <v>300</v>
      </c>
      <c r="F429" s="40">
        <v>600</v>
      </c>
    </row>
    <row r="430" spans="1:6" ht="15" thickBot="1" x14ac:dyDescent="0.25">
      <c r="A430" s="38">
        <v>429</v>
      </c>
      <c r="B430" s="39" t="s">
        <v>385</v>
      </c>
      <c r="C430" s="40">
        <v>487020</v>
      </c>
      <c r="D430" s="40">
        <v>72</v>
      </c>
      <c r="E430" s="40">
        <v>300</v>
      </c>
      <c r="F430" s="40">
        <v>600</v>
      </c>
    </row>
    <row r="431" spans="1:6" ht="15" thickBot="1" x14ac:dyDescent="0.25">
      <c r="A431" s="38">
        <v>430</v>
      </c>
      <c r="B431" s="39" t="s">
        <v>385</v>
      </c>
      <c r="C431" s="40">
        <v>487019</v>
      </c>
      <c r="D431" s="40">
        <v>72</v>
      </c>
      <c r="E431" s="40">
        <v>300</v>
      </c>
      <c r="F431" s="40">
        <v>600</v>
      </c>
    </row>
    <row r="432" spans="1:6" ht="15" thickBot="1" x14ac:dyDescent="0.25">
      <c r="A432" s="38">
        <v>431</v>
      </c>
      <c r="B432" s="39" t="s">
        <v>385</v>
      </c>
      <c r="C432" s="40">
        <v>487026</v>
      </c>
      <c r="D432" s="40">
        <v>72</v>
      </c>
      <c r="E432" s="40">
        <v>300</v>
      </c>
      <c r="F432" s="40">
        <v>600</v>
      </c>
    </row>
    <row r="433" spans="1:6" ht="15" thickBot="1" x14ac:dyDescent="0.25">
      <c r="A433" s="38">
        <v>432</v>
      </c>
      <c r="B433" s="39" t="s">
        <v>385</v>
      </c>
      <c r="C433" s="40">
        <v>487029</v>
      </c>
      <c r="D433" s="40">
        <v>72</v>
      </c>
      <c r="E433" s="40">
        <v>300</v>
      </c>
      <c r="F433" s="40">
        <v>600</v>
      </c>
    </row>
    <row r="434" spans="1:6" ht="15" thickBot="1" x14ac:dyDescent="0.25">
      <c r="A434" s="38">
        <v>433</v>
      </c>
      <c r="B434" s="39" t="s">
        <v>385</v>
      </c>
      <c r="C434" s="40">
        <v>487014</v>
      </c>
      <c r="D434" s="40">
        <v>72</v>
      </c>
      <c r="E434" s="40">
        <v>300</v>
      </c>
      <c r="F434" s="40">
        <v>600</v>
      </c>
    </row>
    <row r="435" spans="1:6" ht="15" thickBot="1" x14ac:dyDescent="0.25">
      <c r="A435" s="38">
        <v>434</v>
      </c>
      <c r="B435" s="39" t="s">
        <v>385</v>
      </c>
      <c r="C435" s="40">
        <v>487006</v>
      </c>
      <c r="D435" s="40">
        <v>72</v>
      </c>
      <c r="E435" s="40">
        <v>300</v>
      </c>
      <c r="F435" s="40">
        <v>600</v>
      </c>
    </row>
    <row r="436" spans="1:6" ht="15" thickBot="1" x14ac:dyDescent="0.25">
      <c r="A436" s="38">
        <v>435</v>
      </c>
      <c r="B436" s="39" t="s">
        <v>385</v>
      </c>
      <c r="C436" s="40">
        <v>602410</v>
      </c>
      <c r="D436" s="40">
        <v>72</v>
      </c>
      <c r="E436" s="40">
        <v>300</v>
      </c>
      <c r="F436" s="40">
        <v>600</v>
      </c>
    </row>
    <row r="437" spans="1:6" ht="15" thickBot="1" x14ac:dyDescent="0.25">
      <c r="A437" s="38">
        <v>436</v>
      </c>
      <c r="B437" s="39" t="s">
        <v>385</v>
      </c>
      <c r="C437" s="40">
        <v>602258</v>
      </c>
      <c r="D437" s="40">
        <v>72</v>
      </c>
      <c r="E437" s="40">
        <v>300</v>
      </c>
      <c r="F437" s="40">
        <v>600</v>
      </c>
    </row>
    <row r="438" spans="1:6" ht="15" thickBot="1" x14ac:dyDescent="0.25">
      <c r="A438" s="38">
        <v>437</v>
      </c>
      <c r="B438" s="39" t="s">
        <v>385</v>
      </c>
      <c r="C438" s="40">
        <v>486990</v>
      </c>
      <c r="D438" s="40">
        <v>72</v>
      </c>
      <c r="E438" s="40">
        <v>300</v>
      </c>
      <c r="F438" s="40">
        <v>600</v>
      </c>
    </row>
    <row r="439" spans="1:6" ht="15" thickBot="1" x14ac:dyDescent="0.25">
      <c r="A439" s="38">
        <v>438</v>
      </c>
      <c r="B439" s="39" t="s">
        <v>385</v>
      </c>
      <c r="C439" s="40">
        <v>486991</v>
      </c>
      <c r="D439" s="40">
        <v>72</v>
      </c>
      <c r="E439" s="40">
        <v>300</v>
      </c>
      <c r="F439" s="40">
        <v>600</v>
      </c>
    </row>
    <row r="440" spans="1:6" ht="15" thickBot="1" x14ac:dyDescent="0.25">
      <c r="A440" s="38">
        <v>439</v>
      </c>
      <c r="B440" s="39" t="s">
        <v>385</v>
      </c>
      <c r="C440" s="40">
        <v>486980</v>
      </c>
      <c r="D440" s="40">
        <v>24</v>
      </c>
      <c r="E440" s="40">
        <v>180</v>
      </c>
      <c r="F440" s="40">
        <v>360</v>
      </c>
    </row>
    <row r="441" spans="1:6" ht="15" thickBot="1" x14ac:dyDescent="0.25">
      <c r="A441" s="38">
        <v>440</v>
      </c>
      <c r="B441" s="39" t="s">
        <v>385</v>
      </c>
      <c r="C441" s="40">
        <v>486985</v>
      </c>
      <c r="D441" s="40">
        <v>24</v>
      </c>
      <c r="E441" s="40">
        <v>180</v>
      </c>
      <c r="F441" s="40">
        <v>360</v>
      </c>
    </row>
    <row r="442" spans="1:6" ht="15" thickBot="1" x14ac:dyDescent="0.25">
      <c r="A442" s="38">
        <v>441</v>
      </c>
      <c r="B442" s="39" t="s">
        <v>385</v>
      </c>
      <c r="C442" s="40">
        <v>486960</v>
      </c>
      <c r="D442" s="40">
        <v>24</v>
      </c>
      <c r="E442" s="40">
        <v>180</v>
      </c>
      <c r="F442" s="40">
        <v>360</v>
      </c>
    </row>
    <row r="443" spans="1:6" ht="15" thickBot="1" x14ac:dyDescent="0.25">
      <c r="A443" s="38">
        <v>442</v>
      </c>
      <c r="B443" s="39" t="s">
        <v>385</v>
      </c>
      <c r="C443" s="40">
        <v>486965</v>
      </c>
      <c r="D443" s="40">
        <v>24</v>
      </c>
      <c r="E443" s="40">
        <v>180</v>
      </c>
      <c r="F443" s="40">
        <v>360</v>
      </c>
    </row>
    <row r="444" spans="1:6" ht="15" thickBot="1" x14ac:dyDescent="0.25">
      <c r="A444" s="38">
        <v>443</v>
      </c>
      <c r="B444" s="39" t="s">
        <v>385</v>
      </c>
      <c r="C444" s="40">
        <v>486954</v>
      </c>
      <c r="D444" s="40">
        <v>24</v>
      </c>
      <c r="E444" s="40">
        <v>180</v>
      </c>
      <c r="F444" s="40">
        <v>360</v>
      </c>
    </row>
    <row r="445" spans="1:6" ht="15" thickBot="1" x14ac:dyDescent="0.25">
      <c r="A445" s="38">
        <v>444</v>
      </c>
      <c r="B445" s="39" t="s">
        <v>385</v>
      </c>
      <c r="C445" s="40">
        <v>486944</v>
      </c>
      <c r="D445" s="40">
        <v>24</v>
      </c>
      <c r="E445" s="40">
        <v>180</v>
      </c>
      <c r="F445" s="40">
        <v>360</v>
      </c>
    </row>
    <row r="446" spans="1:6" ht="15" thickBot="1" x14ac:dyDescent="0.25">
      <c r="A446" s="38">
        <v>445</v>
      </c>
      <c r="B446" s="39" t="s">
        <v>385</v>
      </c>
      <c r="C446" s="40">
        <v>486948</v>
      </c>
      <c r="D446" s="40">
        <v>24</v>
      </c>
      <c r="E446" s="40">
        <v>180</v>
      </c>
      <c r="F446" s="40">
        <v>360</v>
      </c>
    </row>
    <row r="447" spans="1:6" ht="15" thickBot="1" x14ac:dyDescent="0.25">
      <c r="A447" s="38">
        <v>446</v>
      </c>
      <c r="B447" s="39" t="s">
        <v>385</v>
      </c>
      <c r="C447" s="40">
        <v>486936</v>
      </c>
      <c r="D447" s="40">
        <v>24</v>
      </c>
      <c r="E447" s="40">
        <v>180</v>
      </c>
      <c r="F447" s="40">
        <v>360</v>
      </c>
    </row>
    <row r="448" spans="1:6" ht="15" thickBot="1" x14ac:dyDescent="0.25">
      <c r="A448" s="38">
        <v>447</v>
      </c>
      <c r="B448" s="39" t="s">
        <v>385</v>
      </c>
      <c r="C448" s="40">
        <v>486938</v>
      </c>
      <c r="D448" s="40">
        <v>24</v>
      </c>
      <c r="E448" s="40">
        <v>180</v>
      </c>
      <c r="F448" s="40">
        <v>360</v>
      </c>
    </row>
    <row r="449" spans="1:6" ht="15" thickBot="1" x14ac:dyDescent="0.25">
      <c r="A449" s="38">
        <v>448</v>
      </c>
      <c r="B449" s="39" t="s">
        <v>385</v>
      </c>
      <c r="C449" s="40">
        <v>487671</v>
      </c>
      <c r="D449" s="40">
        <v>24</v>
      </c>
      <c r="E449" s="40">
        <v>120</v>
      </c>
      <c r="F449" s="40">
        <v>240</v>
      </c>
    </row>
    <row r="450" spans="1:6" ht="15" thickBot="1" x14ac:dyDescent="0.25">
      <c r="A450" s="38">
        <v>449</v>
      </c>
      <c r="B450" s="39" t="s">
        <v>385</v>
      </c>
      <c r="C450" s="40">
        <v>487669</v>
      </c>
      <c r="D450" s="40">
        <v>24</v>
      </c>
      <c r="E450" s="40">
        <v>120</v>
      </c>
      <c r="F450" s="40">
        <v>240</v>
      </c>
    </row>
    <row r="451" spans="1:6" ht="15" thickBot="1" x14ac:dyDescent="0.25">
      <c r="A451" s="38">
        <v>450</v>
      </c>
      <c r="B451" s="39" t="s">
        <v>385</v>
      </c>
      <c r="C451" s="40">
        <v>487672</v>
      </c>
      <c r="D451" s="40">
        <v>24</v>
      </c>
      <c r="E451" s="40">
        <v>120</v>
      </c>
      <c r="F451" s="40">
        <v>240</v>
      </c>
    </row>
    <row r="452" spans="1:6" ht="15" thickBot="1" x14ac:dyDescent="0.25">
      <c r="A452" s="38">
        <v>451</v>
      </c>
      <c r="B452" s="39" t="s">
        <v>385</v>
      </c>
      <c r="C452" s="40">
        <v>487463</v>
      </c>
      <c r="D452" s="40">
        <v>120</v>
      </c>
      <c r="E452" s="40">
        <v>600</v>
      </c>
      <c r="F452" s="40">
        <v>1200</v>
      </c>
    </row>
    <row r="453" spans="1:6" ht="15" thickBot="1" x14ac:dyDescent="0.25">
      <c r="A453" s="38">
        <v>452</v>
      </c>
      <c r="B453" s="39" t="s">
        <v>385</v>
      </c>
      <c r="C453" s="40">
        <v>487458</v>
      </c>
      <c r="D453" s="40">
        <v>120</v>
      </c>
      <c r="E453" s="40">
        <v>1200</v>
      </c>
      <c r="F453" s="40">
        <v>2400</v>
      </c>
    </row>
    <row r="454" spans="1:6" ht="15" thickBot="1" x14ac:dyDescent="0.25">
      <c r="A454" s="38">
        <v>453</v>
      </c>
      <c r="B454" s="39" t="s">
        <v>385</v>
      </c>
      <c r="C454" s="40">
        <v>487449</v>
      </c>
      <c r="D454" s="40">
        <v>120</v>
      </c>
      <c r="E454" s="40">
        <v>1200</v>
      </c>
      <c r="F454" s="40">
        <v>2400</v>
      </c>
    </row>
    <row r="455" spans="1:6" ht="15" thickBot="1" x14ac:dyDescent="0.25">
      <c r="A455" s="38">
        <v>454</v>
      </c>
      <c r="B455" s="39" t="s">
        <v>385</v>
      </c>
      <c r="C455" s="40">
        <v>487450</v>
      </c>
      <c r="D455" s="40">
        <v>120</v>
      </c>
      <c r="E455" s="40">
        <v>1200</v>
      </c>
      <c r="F455" s="40">
        <v>2400</v>
      </c>
    </row>
    <row r="456" spans="1:6" ht="15" thickBot="1" x14ac:dyDescent="0.25">
      <c r="A456" s="38">
        <v>455</v>
      </c>
      <c r="B456" s="39" t="s">
        <v>385</v>
      </c>
      <c r="C456" s="40">
        <v>487444</v>
      </c>
      <c r="D456" s="40">
        <v>120</v>
      </c>
      <c r="E456" s="40">
        <v>1200</v>
      </c>
      <c r="F456" s="40">
        <v>2400</v>
      </c>
    </row>
    <row r="457" spans="1:6" ht="15" thickBot="1" x14ac:dyDescent="0.25">
      <c r="A457" s="38">
        <v>456</v>
      </c>
      <c r="B457" s="39" t="s">
        <v>385</v>
      </c>
      <c r="C457" s="40">
        <v>487438</v>
      </c>
      <c r="D457" s="40">
        <v>120</v>
      </c>
      <c r="E457" s="40">
        <v>1200</v>
      </c>
      <c r="F457" s="40">
        <v>2400</v>
      </c>
    </row>
    <row r="458" spans="1:6" ht="15" thickBot="1" x14ac:dyDescent="0.25">
      <c r="A458" s="38">
        <v>457</v>
      </c>
      <c r="B458" s="39" t="s">
        <v>385</v>
      </c>
      <c r="C458" s="40">
        <v>487427</v>
      </c>
      <c r="D458" s="40">
        <v>120</v>
      </c>
      <c r="E458" s="40">
        <v>1200</v>
      </c>
      <c r="F458" s="40">
        <v>2400</v>
      </c>
    </row>
    <row r="459" spans="1:6" ht="15" thickBot="1" x14ac:dyDescent="0.25">
      <c r="A459" s="38">
        <v>458</v>
      </c>
      <c r="B459" s="39" t="s">
        <v>385</v>
      </c>
      <c r="C459" s="40">
        <v>487433</v>
      </c>
      <c r="D459" s="40">
        <v>120</v>
      </c>
      <c r="E459" s="40">
        <v>1200</v>
      </c>
      <c r="F459" s="40">
        <v>2400</v>
      </c>
    </row>
    <row r="460" spans="1:6" ht="15" thickBot="1" x14ac:dyDescent="0.25">
      <c r="A460" s="38">
        <v>459</v>
      </c>
      <c r="B460" s="39" t="s">
        <v>385</v>
      </c>
      <c r="C460" s="40">
        <v>487413</v>
      </c>
      <c r="D460" s="40">
        <v>120</v>
      </c>
      <c r="E460" s="40">
        <v>1200</v>
      </c>
      <c r="F460" s="40">
        <v>2400</v>
      </c>
    </row>
    <row r="461" spans="1:6" ht="15" thickBot="1" x14ac:dyDescent="0.25">
      <c r="A461" s="38">
        <v>460</v>
      </c>
      <c r="B461" s="39" t="s">
        <v>385</v>
      </c>
      <c r="C461" s="40">
        <v>487416</v>
      </c>
      <c r="D461" s="40">
        <v>120</v>
      </c>
      <c r="E461" s="40">
        <v>1200</v>
      </c>
      <c r="F461" s="40">
        <v>2400</v>
      </c>
    </row>
    <row r="462" spans="1:6" ht="15" thickBot="1" x14ac:dyDescent="0.25">
      <c r="A462" s="38">
        <v>461</v>
      </c>
      <c r="B462" s="39" t="s">
        <v>385</v>
      </c>
      <c r="C462" s="40">
        <v>487403</v>
      </c>
      <c r="D462" s="40">
        <v>24</v>
      </c>
      <c r="E462" s="40">
        <v>180</v>
      </c>
      <c r="F462" s="40">
        <v>360</v>
      </c>
    </row>
    <row r="463" spans="1:6" ht="15" thickBot="1" x14ac:dyDescent="0.25">
      <c r="A463" s="38">
        <v>462</v>
      </c>
      <c r="B463" s="39" t="s">
        <v>385</v>
      </c>
      <c r="C463" s="40">
        <v>487408</v>
      </c>
      <c r="D463" s="40">
        <v>24</v>
      </c>
      <c r="E463" s="40">
        <v>180</v>
      </c>
      <c r="F463" s="40">
        <v>360</v>
      </c>
    </row>
    <row r="464" spans="1:6" ht="15" thickBot="1" x14ac:dyDescent="0.25">
      <c r="A464" s="38">
        <v>463</v>
      </c>
      <c r="B464" s="39" t="s">
        <v>385</v>
      </c>
      <c r="C464" s="40">
        <v>602618</v>
      </c>
      <c r="D464" s="40">
        <v>24</v>
      </c>
      <c r="E464" s="40">
        <v>180</v>
      </c>
      <c r="F464" s="40">
        <v>360</v>
      </c>
    </row>
    <row r="465" spans="1:6" ht="15" thickBot="1" x14ac:dyDescent="0.25">
      <c r="A465" s="38">
        <v>464</v>
      </c>
      <c r="B465" s="39" t="s">
        <v>385</v>
      </c>
      <c r="C465" s="40">
        <v>487401</v>
      </c>
      <c r="D465" s="40">
        <v>24</v>
      </c>
      <c r="E465" s="40">
        <v>180</v>
      </c>
      <c r="F465" s="40">
        <v>360</v>
      </c>
    </row>
    <row r="466" spans="1:6" ht="15" thickBot="1" x14ac:dyDescent="0.25">
      <c r="A466" s="38">
        <v>465</v>
      </c>
      <c r="B466" s="39" t="s">
        <v>385</v>
      </c>
      <c r="C466" s="40">
        <v>487400</v>
      </c>
      <c r="D466" s="40">
        <v>24</v>
      </c>
      <c r="E466" s="40">
        <v>180</v>
      </c>
      <c r="F466" s="40">
        <v>360</v>
      </c>
    </row>
    <row r="467" spans="1:6" ht="15" thickBot="1" x14ac:dyDescent="0.25">
      <c r="A467" s="38">
        <v>466</v>
      </c>
      <c r="B467" s="39" t="s">
        <v>385</v>
      </c>
      <c r="C467" s="40">
        <v>602618</v>
      </c>
      <c r="D467" s="40">
        <v>24</v>
      </c>
      <c r="E467" s="40">
        <v>48</v>
      </c>
      <c r="F467" s="40">
        <v>96</v>
      </c>
    </row>
    <row r="468" spans="1:6" ht="15" thickBot="1" x14ac:dyDescent="0.25">
      <c r="A468" s="38">
        <v>467</v>
      </c>
      <c r="B468" s="39" t="s">
        <v>385</v>
      </c>
      <c r="C468" s="40">
        <v>487401</v>
      </c>
      <c r="D468" s="40">
        <v>24</v>
      </c>
      <c r="E468" s="40">
        <v>48</v>
      </c>
      <c r="F468" s="40">
        <v>96</v>
      </c>
    </row>
    <row r="469" spans="1:6" ht="15" thickBot="1" x14ac:dyDescent="0.25">
      <c r="A469" s="38">
        <v>468</v>
      </c>
      <c r="B469" s="39" t="s">
        <v>385</v>
      </c>
      <c r="C469" s="40">
        <v>487397</v>
      </c>
      <c r="D469" s="40">
        <v>24</v>
      </c>
      <c r="E469" s="40">
        <v>48</v>
      </c>
      <c r="F469" s="40">
        <v>96</v>
      </c>
    </row>
    <row r="470" spans="1:6" ht="15" thickBot="1" x14ac:dyDescent="0.25">
      <c r="A470" s="38">
        <v>469</v>
      </c>
      <c r="B470" s="39" t="s">
        <v>385</v>
      </c>
      <c r="C470" s="40">
        <v>487534</v>
      </c>
      <c r="D470" s="40">
        <v>120</v>
      </c>
      <c r="E470" s="40">
        <v>600</v>
      </c>
      <c r="F470" s="40">
        <v>1200</v>
      </c>
    </row>
    <row r="471" spans="1:6" ht="15" thickBot="1" x14ac:dyDescent="0.25">
      <c r="A471" s="38">
        <v>470</v>
      </c>
      <c r="B471" s="39" t="s">
        <v>385</v>
      </c>
      <c r="C471" s="40">
        <v>487537</v>
      </c>
      <c r="D471" s="40">
        <v>120</v>
      </c>
      <c r="E471" s="40">
        <v>600</v>
      </c>
      <c r="F471" s="40">
        <v>1200</v>
      </c>
    </row>
    <row r="472" spans="1:6" ht="15" thickBot="1" x14ac:dyDescent="0.25">
      <c r="A472" s="38">
        <v>471</v>
      </c>
      <c r="B472" s="39" t="s">
        <v>385</v>
      </c>
      <c r="C472" s="40">
        <v>487529</v>
      </c>
      <c r="D472" s="40">
        <v>120</v>
      </c>
      <c r="E472" s="40">
        <v>600</v>
      </c>
      <c r="F472" s="40">
        <v>1200</v>
      </c>
    </row>
    <row r="473" spans="1:6" ht="15" thickBot="1" x14ac:dyDescent="0.25">
      <c r="A473" s="38">
        <v>472</v>
      </c>
      <c r="B473" s="39" t="s">
        <v>385</v>
      </c>
      <c r="C473" s="40">
        <v>487520</v>
      </c>
      <c r="D473" s="40">
        <v>120</v>
      </c>
      <c r="E473" s="40">
        <v>180</v>
      </c>
      <c r="F473" s="40">
        <v>360</v>
      </c>
    </row>
    <row r="474" spans="1:6" ht="15" thickBot="1" x14ac:dyDescent="0.25">
      <c r="A474" s="38">
        <v>473</v>
      </c>
      <c r="B474" s="39" t="s">
        <v>385</v>
      </c>
      <c r="C474" s="40">
        <v>487518</v>
      </c>
      <c r="D474" s="40">
        <v>24</v>
      </c>
      <c r="E474" s="40">
        <v>60</v>
      </c>
      <c r="F474" s="40">
        <v>120</v>
      </c>
    </row>
    <row r="475" spans="1:6" ht="15" thickBot="1" x14ac:dyDescent="0.25">
      <c r="A475" s="38">
        <v>474</v>
      </c>
      <c r="B475" s="39" t="s">
        <v>385</v>
      </c>
      <c r="C475" s="40">
        <v>487509</v>
      </c>
      <c r="D475" s="40">
        <v>24</v>
      </c>
      <c r="E475" s="40">
        <v>180</v>
      </c>
      <c r="F475" s="40">
        <v>360</v>
      </c>
    </row>
    <row r="476" spans="1:6" ht="15" thickBot="1" x14ac:dyDescent="0.25">
      <c r="A476" s="38">
        <v>475</v>
      </c>
      <c r="B476" s="39" t="s">
        <v>385</v>
      </c>
      <c r="C476" s="40">
        <v>487511</v>
      </c>
      <c r="D476" s="40">
        <v>24</v>
      </c>
      <c r="E476" s="40">
        <v>180</v>
      </c>
      <c r="F476" s="40">
        <v>360</v>
      </c>
    </row>
    <row r="477" spans="1:6" ht="15" thickBot="1" x14ac:dyDescent="0.25">
      <c r="A477" s="38">
        <v>476</v>
      </c>
      <c r="B477" s="39" t="s">
        <v>385</v>
      </c>
      <c r="C477" s="40">
        <v>487496</v>
      </c>
      <c r="D477" s="40">
        <v>24</v>
      </c>
      <c r="E477" s="40">
        <v>180</v>
      </c>
      <c r="F477" s="40">
        <v>360</v>
      </c>
    </row>
    <row r="478" spans="1:6" ht="15" thickBot="1" x14ac:dyDescent="0.25">
      <c r="A478" s="38">
        <v>477</v>
      </c>
      <c r="B478" s="39" t="s">
        <v>385</v>
      </c>
      <c r="C478" s="40">
        <v>487491</v>
      </c>
      <c r="D478" s="40">
        <v>24</v>
      </c>
      <c r="E478" s="40">
        <v>180</v>
      </c>
      <c r="F478" s="40">
        <v>360</v>
      </c>
    </row>
    <row r="479" spans="1:6" ht="15" thickBot="1" x14ac:dyDescent="0.25">
      <c r="A479" s="38">
        <v>478</v>
      </c>
      <c r="B479" s="39" t="s">
        <v>385</v>
      </c>
      <c r="C479" s="40">
        <v>487483</v>
      </c>
      <c r="D479" s="40">
        <v>24</v>
      </c>
      <c r="E479" s="40">
        <v>180</v>
      </c>
      <c r="F479" s="40">
        <v>360</v>
      </c>
    </row>
    <row r="480" spans="1:6" ht="15" thickBot="1" x14ac:dyDescent="0.25">
      <c r="A480" s="38">
        <v>479</v>
      </c>
      <c r="B480" s="39" t="s">
        <v>385</v>
      </c>
      <c r="C480" s="40">
        <v>487156</v>
      </c>
      <c r="D480" s="40">
        <v>120</v>
      </c>
      <c r="E480" s="40">
        <v>600</v>
      </c>
      <c r="F480" s="40">
        <v>1200</v>
      </c>
    </row>
    <row r="481" spans="1:6" ht="15" thickBot="1" x14ac:dyDescent="0.25">
      <c r="A481" s="38">
        <v>480</v>
      </c>
      <c r="B481" s="39" t="s">
        <v>385</v>
      </c>
      <c r="C481" s="40">
        <v>487157</v>
      </c>
      <c r="D481" s="40">
        <v>120</v>
      </c>
      <c r="E481" s="40">
        <v>600</v>
      </c>
      <c r="F481" s="40">
        <v>1200</v>
      </c>
    </row>
    <row r="482" spans="1:6" ht="15" thickBot="1" x14ac:dyDescent="0.25">
      <c r="A482" s="38">
        <v>481</v>
      </c>
      <c r="B482" s="39" t="s">
        <v>385</v>
      </c>
      <c r="C482" s="40">
        <v>487151</v>
      </c>
      <c r="D482" s="40">
        <v>120</v>
      </c>
      <c r="E482" s="40">
        <v>600</v>
      </c>
      <c r="F482" s="40">
        <v>1200</v>
      </c>
    </row>
    <row r="483" spans="1:6" ht="15" thickBot="1" x14ac:dyDescent="0.25">
      <c r="A483" s="38">
        <v>482</v>
      </c>
      <c r="B483" s="39" t="s">
        <v>385</v>
      </c>
      <c r="C483" s="40">
        <v>487156</v>
      </c>
      <c r="D483" s="40">
        <v>120</v>
      </c>
      <c r="E483" s="40">
        <v>600</v>
      </c>
      <c r="F483" s="40">
        <v>1200</v>
      </c>
    </row>
    <row r="484" spans="1:6" ht="15" thickBot="1" x14ac:dyDescent="0.25">
      <c r="A484" s="38">
        <v>483</v>
      </c>
      <c r="B484" s="39" t="s">
        <v>385</v>
      </c>
      <c r="C484" s="40">
        <v>487131</v>
      </c>
      <c r="D484" s="40">
        <v>120</v>
      </c>
      <c r="E484" s="40">
        <v>600</v>
      </c>
      <c r="F484" s="40">
        <v>1200</v>
      </c>
    </row>
    <row r="485" spans="1:6" ht="15" thickBot="1" x14ac:dyDescent="0.25">
      <c r="A485" s="38">
        <v>484</v>
      </c>
      <c r="B485" s="39" t="s">
        <v>385</v>
      </c>
      <c r="C485" s="40">
        <v>487132</v>
      </c>
      <c r="D485" s="40">
        <v>120</v>
      </c>
      <c r="E485" s="40">
        <v>600</v>
      </c>
      <c r="F485" s="40">
        <v>1200</v>
      </c>
    </row>
    <row r="486" spans="1:6" ht="15" thickBot="1" x14ac:dyDescent="0.25">
      <c r="A486" s="38">
        <v>485</v>
      </c>
      <c r="B486" s="39" t="s">
        <v>385</v>
      </c>
      <c r="C486" s="40">
        <v>487125</v>
      </c>
      <c r="D486" s="40">
        <v>120</v>
      </c>
      <c r="E486" s="40">
        <v>600</v>
      </c>
      <c r="F486" s="40">
        <v>1200</v>
      </c>
    </row>
    <row r="487" spans="1:6" ht="15" thickBot="1" x14ac:dyDescent="0.25">
      <c r="A487" s="38">
        <v>486</v>
      </c>
      <c r="B487" s="39" t="s">
        <v>385</v>
      </c>
      <c r="C487" s="40">
        <v>487122</v>
      </c>
      <c r="D487" s="40">
        <v>120</v>
      </c>
      <c r="E487" s="40">
        <v>600</v>
      </c>
      <c r="F487" s="40">
        <v>1200</v>
      </c>
    </row>
    <row r="488" spans="1:6" ht="15" thickBot="1" x14ac:dyDescent="0.25">
      <c r="A488" s="38">
        <v>487</v>
      </c>
      <c r="B488" s="39" t="s">
        <v>385</v>
      </c>
      <c r="C488" s="40">
        <v>487126</v>
      </c>
      <c r="D488" s="40">
        <v>120</v>
      </c>
      <c r="E488" s="40">
        <v>600</v>
      </c>
      <c r="F488" s="40">
        <v>1200</v>
      </c>
    </row>
    <row r="489" spans="1:6" ht="15" thickBot="1" x14ac:dyDescent="0.25">
      <c r="A489" s="38">
        <v>488</v>
      </c>
      <c r="B489" s="39" t="s">
        <v>385</v>
      </c>
      <c r="C489" s="40">
        <v>487108</v>
      </c>
      <c r="D489" s="40">
        <v>120</v>
      </c>
      <c r="E489" s="40">
        <v>600</v>
      </c>
      <c r="F489" s="40">
        <v>1200</v>
      </c>
    </row>
    <row r="490" spans="1:6" ht="15" thickBot="1" x14ac:dyDescent="0.25">
      <c r="A490" s="38">
        <v>489</v>
      </c>
      <c r="B490" s="39" t="s">
        <v>385</v>
      </c>
      <c r="C490" s="40">
        <v>487100</v>
      </c>
      <c r="D490" s="40">
        <v>120</v>
      </c>
      <c r="E490" s="40">
        <v>600</v>
      </c>
      <c r="F490" s="40">
        <v>1200</v>
      </c>
    </row>
    <row r="491" spans="1:6" ht="15" thickBot="1" x14ac:dyDescent="0.25">
      <c r="A491" s="38">
        <v>490</v>
      </c>
      <c r="B491" s="39" t="s">
        <v>385</v>
      </c>
      <c r="C491" s="40">
        <v>487099</v>
      </c>
      <c r="D491" s="40">
        <v>120</v>
      </c>
      <c r="E491" s="40">
        <v>600</v>
      </c>
      <c r="F491" s="40">
        <v>1200</v>
      </c>
    </row>
    <row r="492" spans="1:6" ht="15" thickBot="1" x14ac:dyDescent="0.25">
      <c r="A492" s="38">
        <v>491</v>
      </c>
      <c r="B492" s="39" t="s">
        <v>385</v>
      </c>
      <c r="C492" s="40">
        <v>487093</v>
      </c>
      <c r="D492" s="40">
        <v>120</v>
      </c>
      <c r="E492" s="40">
        <v>600</v>
      </c>
      <c r="F492" s="40">
        <v>1200</v>
      </c>
    </row>
    <row r="493" spans="1:6" ht="15" thickBot="1" x14ac:dyDescent="0.25">
      <c r="A493" s="38">
        <v>492</v>
      </c>
      <c r="B493" s="39" t="s">
        <v>385</v>
      </c>
      <c r="C493" s="40">
        <v>487089</v>
      </c>
      <c r="D493" s="40">
        <v>120</v>
      </c>
      <c r="E493" s="40">
        <v>180</v>
      </c>
      <c r="F493" s="40">
        <v>360</v>
      </c>
    </row>
    <row r="494" spans="1:6" ht="15" thickBot="1" x14ac:dyDescent="0.25">
      <c r="A494" s="38">
        <v>493</v>
      </c>
      <c r="B494" s="39" t="s">
        <v>385</v>
      </c>
      <c r="C494" s="40">
        <v>487275</v>
      </c>
      <c r="D494" s="40">
        <v>72</v>
      </c>
      <c r="E494" s="40">
        <v>360</v>
      </c>
      <c r="F494" s="40">
        <v>720</v>
      </c>
    </row>
    <row r="495" spans="1:6" ht="15" thickBot="1" x14ac:dyDescent="0.25">
      <c r="A495" s="38">
        <v>494</v>
      </c>
      <c r="B495" s="39" t="s">
        <v>385</v>
      </c>
      <c r="C495" s="40">
        <v>487285</v>
      </c>
      <c r="D495" s="40">
        <v>72</v>
      </c>
      <c r="E495" s="40">
        <v>360</v>
      </c>
      <c r="F495" s="40">
        <v>720</v>
      </c>
    </row>
    <row r="496" spans="1:6" ht="15" thickBot="1" x14ac:dyDescent="0.25">
      <c r="A496" s="38">
        <v>495</v>
      </c>
      <c r="B496" s="39" t="s">
        <v>385</v>
      </c>
      <c r="C496" s="40">
        <v>606409</v>
      </c>
      <c r="D496" s="40">
        <v>72</v>
      </c>
      <c r="E496" s="40">
        <v>360</v>
      </c>
      <c r="F496" s="40">
        <v>720</v>
      </c>
    </row>
    <row r="497" spans="1:6" ht="15" thickBot="1" x14ac:dyDescent="0.25">
      <c r="A497" s="38">
        <v>496</v>
      </c>
      <c r="B497" s="39" t="s">
        <v>385</v>
      </c>
      <c r="C497" s="40">
        <v>606410</v>
      </c>
      <c r="D497" s="40">
        <v>72</v>
      </c>
      <c r="E497" s="40">
        <v>360</v>
      </c>
      <c r="F497" s="40">
        <v>720</v>
      </c>
    </row>
    <row r="498" spans="1:6" ht="15" thickBot="1" x14ac:dyDescent="0.25">
      <c r="A498" s="38">
        <v>497</v>
      </c>
      <c r="B498" s="39" t="s">
        <v>385</v>
      </c>
      <c r="C498" s="40">
        <v>487252</v>
      </c>
      <c r="D498" s="40">
        <v>72</v>
      </c>
      <c r="E498" s="40">
        <v>360</v>
      </c>
      <c r="F498" s="40">
        <v>720</v>
      </c>
    </row>
    <row r="499" spans="1:6" ht="15" thickBot="1" x14ac:dyDescent="0.25">
      <c r="A499" s="38">
        <v>498</v>
      </c>
      <c r="B499" s="39" t="s">
        <v>385</v>
      </c>
      <c r="C499" s="40">
        <v>487596</v>
      </c>
      <c r="D499" s="40">
        <v>24</v>
      </c>
      <c r="E499" s="40">
        <v>180</v>
      </c>
      <c r="F499" s="40">
        <v>360</v>
      </c>
    </row>
    <row r="500" spans="1:6" ht="15" thickBot="1" x14ac:dyDescent="0.25">
      <c r="A500" s="38">
        <v>499</v>
      </c>
      <c r="B500" s="39" t="s">
        <v>385</v>
      </c>
      <c r="C500" s="40">
        <v>487602</v>
      </c>
      <c r="D500" s="40">
        <v>24</v>
      </c>
      <c r="E500" s="40">
        <v>180</v>
      </c>
      <c r="F500" s="40">
        <v>360</v>
      </c>
    </row>
    <row r="501" spans="1:6" ht="15" thickBot="1" x14ac:dyDescent="0.25">
      <c r="A501" s="38">
        <v>500</v>
      </c>
      <c r="B501" s="39" t="s">
        <v>385</v>
      </c>
      <c r="C501" s="40">
        <v>487205</v>
      </c>
      <c r="D501" s="40">
        <v>24</v>
      </c>
      <c r="E501" s="40">
        <v>180</v>
      </c>
      <c r="F501" s="40">
        <v>360</v>
      </c>
    </row>
    <row r="502" spans="1:6" ht="15" thickBot="1" x14ac:dyDescent="0.25">
      <c r="A502" s="38">
        <v>501</v>
      </c>
      <c r="B502" s="39" t="s">
        <v>385</v>
      </c>
      <c r="C502" s="40">
        <v>487199</v>
      </c>
      <c r="D502" s="40">
        <v>24</v>
      </c>
      <c r="E502" s="40">
        <v>180</v>
      </c>
      <c r="F502" s="40">
        <v>360</v>
      </c>
    </row>
    <row r="503" spans="1:6" ht="15" thickBot="1" x14ac:dyDescent="0.25">
      <c r="A503" s="38">
        <v>502</v>
      </c>
      <c r="B503" s="39" t="s">
        <v>385</v>
      </c>
      <c r="C503" s="40">
        <v>487204</v>
      </c>
      <c r="D503" s="40">
        <v>24</v>
      </c>
      <c r="E503" s="40">
        <v>180</v>
      </c>
      <c r="F503" s="40">
        <v>360</v>
      </c>
    </row>
    <row r="504" spans="1:6" ht="15" thickBot="1" x14ac:dyDescent="0.25">
      <c r="A504" s="38">
        <v>503</v>
      </c>
      <c r="B504" s="39" t="s">
        <v>385</v>
      </c>
      <c r="C504" s="40">
        <v>487206</v>
      </c>
      <c r="D504" s="40">
        <v>24</v>
      </c>
      <c r="E504" s="40">
        <v>180</v>
      </c>
      <c r="F504" s="40">
        <v>360</v>
      </c>
    </row>
    <row r="505" spans="1:6" ht="15" thickBot="1" x14ac:dyDescent="0.25">
      <c r="A505" s="38">
        <v>504</v>
      </c>
      <c r="B505" s="39" t="s">
        <v>385</v>
      </c>
      <c r="C505" s="40">
        <v>487228</v>
      </c>
      <c r="D505" s="40">
        <v>24</v>
      </c>
      <c r="E505" s="40">
        <v>60</v>
      </c>
      <c r="F505" s="40">
        <v>120</v>
      </c>
    </row>
    <row r="506" spans="1:6" ht="15" thickBot="1" x14ac:dyDescent="0.25">
      <c r="A506" s="38">
        <v>505</v>
      </c>
      <c r="B506" s="39" t="s">
        <v>385</v>
      </c>
      <c r="C506" s="40">
        <v>487651</v>
      </c>
      <c r="D506" s="40">
        <v>24</v>
      </c>
      <c r="E506" s="40">
        <v>360</v>
      </c>
      <c r="F506" s="40">
        <v>720</v>
      </c>
    </row>
    <row r="507" spans="1:6" ht="15" thickBot="1" x14ac:dyDescent="0.25">
      <c r="A507" s="38">
        <v>506</v>
      </c>
      <c r="B507" s="39" t="s">
        <v>385</v>
      </c>
      <c r="C507" s="40">
        <v>487654</v>
      </c>
      <c r="D507" s="40">
        <v>24</v>
      </c>
      <c r="E507" s="40">
        <v>360</v>
      </c>
      <c r="F507" s="40">
        <v>720</v>
      </c>
    </row>
    <row r="508" spans="1:6" ht="23.25" thickBot="1" x14ac:dyDescent="0.25">
      <c r="A508" s="38">
        <v>507</v>
      </c>
      <c r="B508" s="39" t="s">
        <v>424</v>
      </c>
      <c r="C508" s="40">
        <v>415183</v>
      </c>
      <c r="D508" s="40">
        <v>1</v>
      </c>
      <c r="E508" s="40">
        <v>60</v>
      </c>
      <c r="F508" s="40">
        <v>120</v>
      </c>
    </row>
    <row r="509" spans="1:6" ht="23.25" thickBot="1" x14ac:dyDescent="0.25">
      <c r="A509" s="38">
        <v>508</v>
      </c>
      <c r="B509" s="39" t="s">
        <v>424</v>
      </c>
      <c r="C509" s="40">
        <v>415613</v>
      </c>
      <c r="D509" s="40">
        <v>1</v>
      </c>
      <c r="E509" s="40">
        <v>75</v>
      </c>
      <c r="F509" s="40">
        <v>150</v>
      </c>
    </row>
    <row r="510" spans="1:6" ht="23.25" thickBot="1" x14ac:dyDescent="0.25">
      <c r="A510" s="38">
        <v>509</v>
      </c>
      <c r="B510" s="39" t="s">
        <v>424</v>
      </c>
      <c r="C510" s="40">
        <v>415181</v>
      </c>
      <c r="D510" s="40">
        <v>1</v>
      </c>
      <c r="E510" s="40">
        <v>60</v>
      </c>
      <c r="F510" s="40">
        <v>120</v>
      </c>
    </row>
  </sheetData>
  <autoFilter ref="A1:A578"/>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1"/>
  <sheetViews>
    <sheetView workbookViewId="0">
      <selection activeCell="S32" sqref="S32"/>
    </sheetView>
  </sheetViews>
  <sheetFormatPr defaultRowHeight="15" x14ac:dyDescent="0.2"/>
  <cols>
    <col min="1" max="1" width="5.125" style="79" bestFit="1" customWidth="1"/>
    <col min="2" max="2" width="8.125" style="48" customWidth="1"/>
    <col min="3" max="3" width="26.125" style="80" customWidth="1"/>
    <col min="4" max="4" width="9.625" style="48" customWidth="1"/>
    <col min="5" max="5" width="10.375" style="48" customWidth="1"/>
    <col min="6" max="6" width="9.625" style="48" customWidth="1"/>
    <col min="7" max="7" width="12.875" style="48" bestFit="1" customWidth="1"/>
    <col min="8" max="8" width="6.75" style="63" bestFit="1" customWidth="1"/>
    <col min="9" max="9" width="11.25" style="81" bestFit="1" customWidth="1"/>
    <col min="10" max="10" width="17.875" style="81" bestFit="1" customWidth="1"/>
  </cols>
  <sheetData>
    <row r="1" spans="1:10" ht="16.5" thickBot="1" x14ac:dyDescent="0.25">
      <c r="A1" s="167" t="s">
        <v>367</v>
      </c>
      <c r="B1" s="167"/>
      <c r="C1" s="167"/>
      <c r="D1" s="167"/>
      <c r="E1" s="167"/>
      <c r="F1" s="167"/>
      <c r="H1" s="49"/>
      <c r="I1" s="50"/>
      <c r="J1" s="50"/>
    </row>
    <row r="2" spans="1:10" ht="15.75" x14ac:dyDescent="0.2">
      <c r="A2" s="186" t="s">
        <v>0</v>
      </c>
      <c r="B2" s="186" t="s">
        <v>1</v>
      </c>
      <c r="C2" s="188" t="s">
        <v>2</v>
      </c>
      <c r="D2" s="171" t="s">
        <v>374</v>
      </c>
      <c r="E2" s="172"/>
      <c r="F2" s="185"/>
      <c r="G2" s="183" t="s">
        <v>384</v>
      </c>
      <c r="H2" s="49"/>
      <c r="I2" s="50"/>
      <c r="J2" s="51"/>
    </row>
    <row r="3" spans="1:10" ht="15.75" x14ac:dyDescent="0.2">
      <c r="A3" s="187"/>
      <c r="B3" s="187"/>
      <c r="C3" s="189"/>
      <c r="D3" s="52" t="s">
        <v>380</v>
      </c>
      <c r="E3" s="53" t="s">
        <v>381</v>
      </c>
      <c r="F3" s="54" t="s">
        <v>382</v>
      </c>
      <c r="G3" s="184"/>
      <c r="H3" s="49"/>
      <c r="I3" s="50"/>
      <c r="J3" s="50"/>
    </row>
    <row r="4" spans="1:10" ht="15.75" x14ac:dyDescent="0.2">
      <c r="A4" s="56">
        <v>1</v>
      </c>
      <c r="B4" s="82">
        <v>448839</v>
      </c>
      <c r="C4" s="88" t="s">
        <v>429</v>
      </c>
      <c r="D4" s="61">
        <v>10</v>
      </c>
      <c r="E4" s="59">
        <v>30</v>
      </c>
      <c r="F4" s="60">
        <v>45</v>
      </c>
      <c r="G4" s="62">
        <f>F4</f>
        <v>45</v>
      </c>
      <c r="I4" s="64">
        <v>15.77</v>
      </c>
      <c r="J4" s="65">
        <f>I4*G4</f>
        <v>709.65</v>
      </c>
    </row>
    <row r="5" spans="1:10" ht="15.75" x14ac:dyDescent="0.2">
      <c r="A5" s="56">
        <v>2</v>
      </c>
      <c r="B5" s="83">
        <v>335091</v>
      </c>
      <c r="C5" s="89" t="s">
        <v>430</v>
      </c>
      <c r="D5" s="61">
        <v>100</v>
      </c>
      <c r="E5" s="59">
        <v>800</v>
      </c>
      <c r="F5" s="60">
        <v>950</v>
      </c>
      <c r="G5" s="62">
        <f t="shared" ref="G5:G68" si="0">F5</f>
        <v>950</v>
      </c>
      <c r="I5" s="66">
        <v>7.37</v>
      </c>
      <c r="J5" s="65">
        <f>I5*G5</f>
        <v>7001.5</v>
      </c>
    </row>
    <row r="6" spans="1:10" ht="15.75" x14ac:dyDescent="0.2">
      <c r="A6" s="56">
        <v>3</v>
      </c>
      <c r="B6" s="83">
        <v>355786</v>
      </c>
      <c r="C6" s="89" t="s">
        <v>429</v>
      </c>
      <c r="D6" s="61">
        <v>10</v>
      </c>
      <c r="E6" s="59">
        <v>80</v>
      </c>
      <c r="F6" s="60">
        <v>95</v>
      </c>
      <c r="G6" s="62">
        <f t="shared" si="0"/>
        <v>95</v>
      </c>
      <c r="I6" s="64">
        <v>15.66</v>
      </c>
      <c r="J6" s="65">
        <f t="shared" ref="J6:J69" si="1">I6*G6</f>
        <v>1487.7</v>
      </c>
    </row>
    <row r="7" spans="1:10" ht="15.75" x14ac:dyDescent="0.2">
      <c r="A7" s="56">
        <v>4</v>
      </c>
      <c r="B7" s="83">
        <v>274806</v>
      </c>
      <c r="C7" s="89" t="s">
        <v>431</v>
      </c>
      <c r="D7" s="61">
        <v>100</v>
      </c>
      <c r="E7" s="59">
        <v>800</v>
      </c>
      <c r="F7" s="60">
        <v>950</v>
      </c>
      <c r="G7" s="62">
        <f t="shared" si="0"/>
        <v>950</v>
      </c>
      <c r="I7" s="64">
        <v>1.69</v>
      </c>
      <c r="J7" s="65">
        <f t="shared" si="1"/>
        <v>1605.5</v>
      </c>
    </row>
    <row r="8" spans="1:10" ht="15.75" x14ac:dyDescent="0.2">
      <c r="A8" s="56">
        <v>5</v>
      </c>
      <c r="B8" s="83">
        <v>268370</v>
      </c>
      <c r="C8" s="89" t="s">
        <v>432</v>
      </c>
      <c r="D8" s="61">
        <v>100</v>
      </c>
      <c r="E8" s="59">
        <v>400</v>
      </c>
      <c r="F8" s="60">
        <v>550</v>
      </c>
      <c r="G8" s="62">
        <f t="shared" si="0"/>
        <v>550</v>
      </c>
      <c r="I8" s="64">
        <v>0.56999999999999995</v>
      </c>
      <c r="J8" s="65">
        <f t="shared" si="1"/>
        <v>313.5</v>
      </c>
    </row>
    <row r="9" spans="1:10" ht="15.75" x14ac:dyDescent="0.2">
      <c r="A9" s="56">
        <v>6</v>
      </c>
      <c r="B9" s="83">
        <v>268374</v>
      </c>
      <c r="C9" s="89" t="s">
        <v>433</v>
      </c>
      <c r="D9" s="61">
        <v>100</v>
      </c>
      <c r="E9" s="59">
        <v>800</v>
      </c>
      <c r="F9" s="60">
        <v>950</v>
      </c>
      <c r="G9" s="62">
        <f t="shared" si="0"/>
        <v>950</v>
      </c>
      <c r="I9" s="64">
        <v>8.84</v>
      </c>
      <c r="J9" s="65">
        <f t="shared" si="1"/>
        <v>8398</v>
      </c>
    </row>
    <row r="10" spans="1:10" ht="15.75" x14ac:dyDescent="0.2">
      <c r="A10" s="56">
        <v>7</v>
      </c>
      <c r="B10" s="83">
        <v>267502</v>
      </c>
      <c r="C10" s="89" t="s">
        <v>432</v>
      </c>
      <c r="D10" s="61"/>
      <c r="E10" s="59"/>
      <c r="F10" s="60"/>
      <c r="G10" s="62">
        <f t="shared" si="0"/>
        <v>0</v>
      </c>
      <c r="I10" s="64">
        <v>0.38</v>
      </c>
      <c r="J10" s="65">
        <f>I10*G10</f>
        <v>0</v>
      </c>
    </row>
    <row r="11" spans="1:10" ht="15.75" x14ac:dyDescent="0.2">
      <c r="A11" s="56">
        <v>8</v>
      </c>
      <c r="B11" s="83">
        <v>271687</v>
      </c>
      <c r="C11" s="89" t="s">
        <v>430</v>
      </c>
      <c r="D11" s="61"/>
      <c r="E11" s="59"/>
      <c r="F11" s="60"/>
      <c r="G11" s="62">
        <f t="shared" si="0"/>
        <v>0</v>
      </c>
      <c r="I11" s="64">
        <v>5.78</v>
      </c>
      <c r="J11" s="65">
        <f t="shared" si="1"/>
        <v>0</v>
      </c>
    </row>
    <row r="12" spans="1:10" ht="15.75" x14ac:dyDescent="0.2">
      <c r="A12" s="56">
        <v>9</v>
      </c>
      <c r="B12" s="83">
        <v>267503</v>
      </c>
      <c r="C12" s="89" t="s">
        <v>432</v>
      </c>
      <c r="D12" s="61"/>
      <c r="E12" s="59"/>
      <c r="F12" s="60"/>
      <c r="G12" s="62">
        <f t="shared" si="0"/>
        <v>0</v>
      </c>
      <c r="I12" s="64">
        <v>0.16</v>
      </c>
      <c r="J12" s="65">
        <f t="shared" si="1"/>
        <v>0</v>
      </c>
    </row>
    <row r="13" spans="1:10" ht="15.75" x14ac:dyDescent="0.2">
      <c r="A13" s="56">
        <v>10</v>
      </c>
      <c r="B13" s="83">
        <v>327566</v>
      </c>
      <c r="C13" s="89" t="s">
        <v>430</v>
      </c>
      <c r="D13" s="61"/>
      <c r="E13" s="59"/>
      <c r="F13" s="60"/>
      <c r="G13" s="62">
        <f t="shared" si="0"/>
        <v>0</v>
      </c>
      <c r="I13" s="64">
        <v>9.4700000000000006</v>
      </c>
      <c r="J13" s="65">
        <f t="shared" si="1"/>
        <v>0</v>
      </c>
    </row>
    <row r="14" spans="1:10" ht="15.75" x14ac:dyDescent="0.2">
      <c r="A14" s="56">
        <v>11</v>
      </c>
      <c r="B14" s="83">
        <v>281657</v>
      </c>
      <c r="C14" s="89" t="s">
        <v>429</v>
      </c>
      <c r="D14" s="61"/>
      <c r="E14" s="59"/>
      <c r="F14" s="60"/>
      <c r="G14" s="62">
        <f t="shared" si="0"/>
        <v>0</v>
      </c>
      <c r="I14" s="92">
        <v>12.55</v>
      </c>
      <c r="J14" s="65">
        <f t="shared" si="1"/>
        <v>0</v>
      </c>
    </row>
    <row r="15" spans="1:10" ht="15.75" x14ac:dyDescent="0.2">
      <c r="A15" s="56">
        <v>12</v>
      </c>
      <c r="B15" s="83">
        <v>278281</v>
      </c>
      <c r="C15" s="89" t="s">
        <v>430</v>
      </c>
      <c r="D15" s="61"/>
      <c r="E15" s="59"/>
      <c r="F15" s="60"/>
      <c r="G15" s="62">
        <f t="shared" si="0"/>
        <v>0</v>
      </c>
      <c r="I15" s="92">
        <v>16.78</v>
      </c>
      <c r="J15" s="65">
        <f t="shared" si="1"/>
        <v>0</v>
      </c>
    </row>
    <row r="16" spans="1:10" ht="15.75" x14ac:dyDescent="0.2">
      <c r="A16" s="56">
        <v>13</v>
      </c>
      <c r="B16" s="83">
        <v>352317</v>
      </c>
      <c r="C16" s="89" t="s">
        <v>430</v>
      </c>
      <c r="D16" s="61">
        <v>100</v>
      </c>
      <c r="E16" s="59">
        <v>9600</v>
      </c>
      <c r="F16" s="60">
        <v>9950</v>
      </c>
      <c r="G16" s="62">
        <f t="shared" si="0"/>
        <v>9950</v>
      </c>
      <c r="I16" s="92">
        <v>1.25</v>
      </c>
      <c r="J16" s="65">
        <f t="shared" si="1"/>
        <v>12437.5</v>
      </c>
    </row>
    <row r="17" spans="1:10" ht="15.75" x14ac:dyDescent="0.2">
      <c r="A17" s="56">
        <v>14</v>
      </c>
      <c r="B17" s="83">
        <v>352317</v>
      </c>
      <c r="C17" s="89" t="s">
        <v>429</v>
      </c>
      <c r="D17" s="61"/>
      <c r="E17" s="59"/>
      <c r="F17" s="60"/>
      <c r="G17" s="62">
        <f t="shared" si="0"/>
        <v>0</v>
      </c>
      <c r="I17" s="92">
        <v>8.39</v>
      </c>
      <c r="J17" s="65">
        <f t="shared" si="1"/>
        <v>0</v>
      </c>
    </row>
    <row r="18" spans="1:10" ht="15.75" x14ac:dyDescent="0.2">
      <c r="A18" s="56">
        <v>15</v>
      </c>
      <c r="B18" s="83">
        <v>352317</v>
      </c>
      <c r="C18" s="89" t="s">
        <v>429</v>
      </c>
      <c r="D18" s="61"/>
      <c r="E18" s="59"/>
      <c r="F18" s="60"/>
      <c r="G18" s="62">
        <f t="shared" si="0"/>
        <v>0</v>
      </c>
      <c r="I18" s="92">
        <v>8.9499999999999993</v>
      </c>
      <c r="J18" s="65">
        <f t="shared" si="1"/>
        <v>0</v>
      </c>
    </row>
    <row r="19" spans="1:10" ht="15.75" x14ac:dyDescent="0.2">
      <c r="A19" s="56">
        <v>16</v>
      </c>
      <c r="B19" s="83">
        <v>267506</v>
      </c>
      <c r="C19" s="89" t="s">
        <v>432</v>
      </c>
      <c r="D19" s="61">
        <v>100</v>
      </c>
      <c r="E19" s="59">
        <v>1000</v>
      </c>
      <c r="F19" s="60">
        <v>1150</v>
      </c>
      <c r="G19" s="62">
        <f t="shared" si="0"/>
        <v>1150</v>
      </c>
      <c r="I19" s="92">
        <v>0.76</v>
      </c>
      <c r="J19" s="65">
        <f>I19*G19</f>
        <v>874</v>
      </c>
    </row>
    <row r="20" spans="1:10" ht="15.75" x14ac:dyDescent="0.2">
      <c r="A20" s="56">
        <v>17</v>
      </c>
      <c r="B20" s="83">
        <v>268376</v>
      </c>
      <c r="C20" s="89" t="s">
        <v>429</v>
      </c>
      <c r="D20" s="61"/>
      <c r="E20" s="59"/>
      <c r="F20" s="60"/>
      <c r="G20" s="62">
        <f t="shared" si="0"/>
        <v>0</v>
      </c>
      <c r="I20" s="92">
        <v>167.7</v>
      </c>
      <c r="J20" s="65">
        <f t="shared" si="1"/>
        <v>0</v>
      </c>
    </row>
    <row r="21" spans="1:10" ht="15.75" x14ac:dyDescent="0.2">
      <c r="A21" s="56">
        <v>18</v>
      </c>
      <c r="B21" s="83">
        <v>449014</v>
      </c>
      <c r="C21" s="89" t="s">
        <v>433</v>
      </c>
      <c r="D21" s="61"/>
      <c r="E21" s="59"/>
      <c r="F21" s="60"/>
      <c r="G21" s="62">
        <f t="shared" si="0"/>
        <v>0</v>
      </c>
      <c r="I21" s="92">
        <v>26.84</v>
      </c>
      <c r="J21" s="65">
        <f t="shared" si="1"/>
        <v>0</v>
      </c>
    </row>
    <row r="22" spans="1:10" ht="15.75" x14ac:dyDescent="0.2">
      <c r="A22" s="56">
        <v>19</v>
      </c>
      <c r="B22" s="83">
        <v>268378</v>
      </c>
      <c r="C22" s="89" t="s">
        <v>430</v>
      </c>
      <c r="D22" s="61"/>
      <c r="E22" s="59"/>
      <c r="F22" s="60"/>
      <c r="G22" s="62">
        <f t="shared" si="0"/>
        <v>0</v>
      </c>
      <c r="I22" s="92">
        <v>25.68</v>
      </c>
      <c r="J22" s="65">
        <f t="shared" si="1"/>
        <v>0</v>
      </c>
    </row>
    <row r="23" spans="1:10" ht="15.75" x14ac:dyDescent="0.2">
      <c r="A23" s="56">
        <v>20</v>
      </c>
      <c r="B23" s="83">
        <v>267508</v>
      </c>
      <c r="C23" s="89" t="s">
        <v>432</v>
      </c>
      <c r="D23" s="61"/>
      <c r="E23" s="59"/>
      <c r="F23" s="60"/>
      <c r="G23" s="62">
        <f t="shared" si="0"/>
        <v>0</v>
      </c>
      <c r="I23" s="92">
        <v>0.26</v>
      </c>
      <c r="J23" s="65">
        <f t="shared" si="1"/>
        <v>0</v>
      </c>
    </row>
    <row r="24" spans="1:10" ht="15.75" x14ac:dyDescent="0.2">
      <c r="A24" s="56">
        <v>21</v>
      </c>
      <c r="B24" s="83">
        <v>268380</v>
      </c>
      <c r="C24" s="89" t="s">
        <v>433</v>
      </c>
      <c r="D24" s="61"/>
      <c r="E24" s="59"/>
      <c r="F24" s="60"/>
      <c r="G24" s="62">
        <f t="shared" si="0"/>
        <v>0</v>
      </c>
      <c r="I24" s="92">
        <v>85.82</v>
      </c>
      <c r="J24" s="65">
        <f t="shared" si="1"/>
        <v>0</v>
      </c>
    </row>
    <row r="25" spans="1:10" ht="15.75" x14ac:dyDescent="0.2">
      <c r="A25" s="56">
        <v>22</v>
      </c>
      <c r="B25" s="83">
        <v>436418</v>
      </c>
      <c r="C25" s="89" t="s">
        <v>433</v>
      </c>
      <c r="D25" s="61"/>
      <c r="E25" s="59"/>
      <c r="F25" s="60"/>
      <c r="G25" s="62">
        <f t="shared" si="0"/>
        <v>0</v>
      </c>
      <c r="I25" s="92">
        <v>2907.65</v>
      </c>
      <c r="J25" s="65">
        <f t="shared" si="1"/>
        <v>0</v>
      </c>
    </row>
    <row r="26" spans="1:10" ht="15.75" x14ac:dyDescent="0.2">
      <c r="A26" s="56">
        <v>23</v>
      </c>
      <c r="B26" s="83">
        <v>446264</v>
      </c>
      <c r="C26" s="89" t="s">
        <v>429</v>
      </c>
      <c r="D26" s="61">
        <v>10</v>
      </c>
      <c r="E26" s="59">
        <v>80</v>
      </c>
      <c r="F26" s="60">
        <v>95</v>
      </c>
      <c r="G26" s="62">
        <f t="shared" si="0"/>
        <v>95</v>
      </c>
      <c r="I26" s="92">
        <v>9.2200000000000006</v>
      </c>
      <c r="J26" s="65">
        <f t="shared" si="1"/>
        <v>875.90000000000009</v>
      </c>
    </row>
    <row r="27" spans="1:10" ht="15.75" x14ac:dyDescent="0.2">
      <c r="A27" s="56">
        <v>24</v>
      </c>
      <c r="B27" s="83">
        <v>268381</v>
      </c>
      <c r="C27" s="89" t="s">
        <v>430</v>
      </c>
      <c r="D27" s="61"/>
      <c r="E27" s="59"/>
      <c r="F27" s="60"/>
      <c r="G27" s="62">
        <f t="shared" si="0"/>
        <v>0</v>
      </c>
      <c r="I27" s="92">
        <v>11.04</v>
      </c>
      <c r="J27" s="65">
        <f t="shared" si="1"/>
        <v>0</v>
      </c>
    </row>
    <row r="28" spans="1:10" ht="15.75" x14ac:dyDescent="0.2">
      <c r="A28" s="56">
        <v>25</v>
      </c>
      <c r="B28" s="83">
        <v>292402</v>
      </c>
      <c r="C28" s="89" t="s">
        <v>430</v>
      </c>
      <c r="D28" s="61"/>
      <c r="E28" s="59"/>
      <c r="F28" s="60"/>
      <c r="G28" s="62">
        <f t="shared" si="0"/>
        <v>0</v>
      </c>
      <c r="I28" s="92">
        <v>20.170000000000002</v>
      </c>
      <c r="J28" s="65">
        <f>I28*G28</f>
        <v>0</v>
      </c>
    </row>
    <row r="29" spans="1:10" ht="15.75" x14ac:dyDescent="0.2">
      <c r="A29" s="68">
        <v>26</v>
      </c>
      <c r="B29" s="83">
        <v>271709</v>
      </c>
      <c r="C29" s="89" t="s">
        <v>432</v>
      </c>
      <c r="D29" s="61"/>
      <c r="E29" s="59"/>
      <c r="F29" s="60"/>
      <c r="G29" s="62">
        <f t="shared" si="0"/>
        <v>0</v>
      </c>
      <c r="I29" s="92">
        <v>0.44</v>
      </c>
      <c r="J29" s="65">
        <f t="shared" si="1"/>
        <v>0</v>
      </c>
    </row>
    <row r="30" spans="1:10" ht="15.75" x14ac:dyDescent="0.2">
      <c r="A30" s="56">
        <v>27</v>
      </c>
      <c r="B30" s="83">
        <v>271710</v>
      </c>
      <c r="C30" s="89" t="s">
        <v>430</v>
      </c>
      <c r="D30" s="61"/>
      <c r="E30" s="59"/>
      <c r="F30" s="60"/>
      <c r="G30" s="62">
        <f t="shared" si="0"/>
        <v>0</v>
      </c>
      <c r="I30" s="92">
        <v>3.97</v>
      </c>
      <c r="J30" s="65">
        <f t="shared" si="1"/>
        <v>0</v>
      </c>
    </row>
    <row r="31" spans="1:10" ht="15.75" x14ac:dyDescent="0.2">
      <c r="A31" s="56">
        <v>28</v>
      </c>
      <c r="B31" s="83">
        <v>267512</v>
      </c>
      <c r="C31" s="89" t="s">
        <v>432</v>
      </c>
      <c r="D31" s="61"/>
      <c r="E31" s="59"/>
      <c r="F31" s="60"/>
      <c r="G31" s="62">
        <f t="shared" si="0"/>
        <v>0</v>
      </c>
      <c r="I31" s="92">
        <v>0.18</v>
      </c>
      <c r="J31" s="65">
        <f t="shared" si="1"/>
        <v>0</v>
      </c>
    </row>
    <row r="32" spans="1:10" ht="15.75" x14ac:dyDescent="0.2">
      <c r="A32" s="56">
        <v>29</v>
      </c>
      <c r="B32" s="83">
        <v>271100</v>
      </c>
      <c r="C32" s="89" t="s">
        <v>434</v>
      </c>
      <c r="D32" s="61">
        <v>100</v>
      </c>
      <c r="E32" s="59">
        <v>200</v>
      </c>
      <c r="F32" s="60">
        <v>250</v>
      </c>
      <c r="G32" s="62">
        <f t="shared" si="0"/>
        <v>250</v>
      </c>
      <c r="I32" s="92">
        <v>28.4</v>
      </c>
      <c r="J32" s="65">
        <f t="shared" si="1"/>
        <v>7100</v>
      </c>
    </row>
    <row r="33" spans="1:10" ht="15.75" x14ac:dyDescent="0.2">
      <c r="A33" s="56">
        <v>30</v>
      </c>
      <c r="B33" s="83">
        <v>271217</v>
      </c>
      <c r="C33" s="89" t="s">
        <v>432</v>
      </c>
      <c r="D33" s="61">
        <v>100</v>
      </c>
      <c r="E33" s="59">
        <v>500</v>
      </c>
      <c r="F33" s="60">
        <v>550</v>
      </c>
      <c r="G33" s="62">
        <f t="shared" si="0"/>
        <v>550</v>
      </c>
      <c r="I33" s="92">
        <v>3.16</v>
      </c>
      <c r="J33" s="65">
        <f t="shared" si="1"/>
        <v>1738</v>
      </c>
    </row>
    <row r="34" spans="1:10" ht="15.75" x14ac:dyDescent="0.2">
      <c r="A34" s="56">
        <v>31</v>
      </c>
      <c r="B34" s="83">
        <v>268207</v>
      </c>
      <c r="C34" s="89" t="s">
        <v>433</v>
      </c>
      <c r="D34" s="61"/>
      <c r="E34" s="59"/>
      <c r="F34" s="60"/>
      <c r="G34" s="62">
        <f t="shared" si="0"/>
        <v>0</v>
      </c>
      <c r="I34" s="92">
        <v>4.2300000000000004</v>
      </c>
      <c r="J34" s="65">
        <f t="shared" si="1"/>
        <v>0</v>
      </c>
    </row>
    <row r="35" spans="1:10" ht="15.75" x14ac:dyDescent="0.2">
      <c r="A35" s="56">
        <v>32</v>
      </c>
      <c r="B35" s="83">
        <v>270556</v>
      </c>
      <c r="C35" s="89" t="s">
        <v>433</v>
      </c>
      <c r="D35" s="61"/>
      <c r="E35" s="59"/>
      <c r="F35" s="60"/>
      <c r="G35" s="62">
        <f t="shared" si="0"/>
        <v>0</v>
      </c>
      <c r="I35" s="92">
        <v>8.9600000000000009</v>
      </c>
      <c r="J35" s="65">
        <f t="shared" si="1"/>
        <v>0</v>
      </c>
    </row>
    <row r="36" spans="1:10" ht="15.75" x14ac:dyDescent="0.2">
      <c r="A36" s="56">
        <v>33</v>
      </c>
      <c r="B36" s="83">
        <v>268395</v>
      </c>
      <c r="C36" s="89" t="s">
        <v>433</v>
      </c>
      <c r="D36" s="61"/>
      <c r="E36" s="59"/>
      <c r="F36" s="60"/>
      <c r="G36" s="62">
        <f t="shared" si="0"/>
        <v>0</v>
      </c>
      <c r="I36" s="92">
        <v>37.520000000000003</v>
      </c>
      <c r="J36" s="65">
        <f t="shared" si="1"/>
        <v>0</v>
      </c>
    </row>
    <row r="37" spans="1:10" ht="15.75" x14ac:dyDescent="0.2">
      <c r="A37" s="56">
        <v>34</v>
      </c>
      <c r="B37" s="83">
        <v>268394</v>
      </c>
      <c r="C37" s="89" t="s">
        <v>433</v>
      </c>
      <c r="D37" s="61"/>
      <c r="E37" s="59"/>
      <c r="F37" s="60"/>
      <c r="G37" s="62">
        <f t="shared" si="0"/>
        <v>0</v>
      </c>
      <c r="I37" s="92">
        <v>2400.94</v>
      </c>
      <c r="J37" s="65">
        <f t="shared" si="1"/>
        <v>0</v>
      </c>
    </row>
    <row r="38" spans="1:10" ht="15.75" x14ac:dyDescent="0.2">
      <c r="A38" s="56">
        <v>35</v>
      </c>
      <c r="B38" s="83">
        <v>272434</v>
      </c>
      <c r="C38" s="89" t="s">
        <v>432</v>
      </c>
      <c r="D38" s="61"/>
      <c r="E38" s="59"/>
      <c r="F38" s="60"/>
      <c r="G38" s="62">
        <f t="shared" si="0"/>
        <v>0</v>
      </c>
      <c r="I38" s="92">
        <v>0.09</v>
      </c>
      <c r="J38" s="65">
        <f t="shared" si="1"/>
        <v>0</v>
      </c>
    </row>
    <row r="39" spans="1:10" ht="15.75" x14ac:dyDescent="0.2">
      <c r="A39" s="56">
        <v>36</v>
      </c>
      <c r="B39" s="83">
        <v>267516</v>
      </c>
      <c r="C39" s="89" t="s">
        <v>432</v>
      </c>
      <c r="D39" s="61"/>
      <c r="E39" s="59"/>
      <c r="F39" s="60"/>
      <c r="G39" s="62">
        <f t="shared" si="0"/>
        <v>0</v>
      </c>
      <c r="I39" s="92">
        <v>0.08</v>
      </c>
      <c r="J39" s="65">
        <f t="shared" si="1"/>
        <v>0</v>
      </c>
    </row>
    <row r="40" spans="1:10" ht="15.75" x14ac:dyDescent="0.2">
      <c r="A40" s="56">
        <v>37</v>
      </c>
      <c r="B40" s="82">
        <v>268082</v>
      </c>
      <c r="C40" s="89" t="s">
        <v>432</v>
      </c>
      <c r="D40" s="61"/>
      <c r="E40" s="59"/>
      <c r="F40" s="60"/>
      <c r="G40" s="62">
        <f t="shared" si="0"/>
        <v>0</v>
      </c>
      <c r="I40" s="92">
        <v>0.93</v>
      </c>
      <c r="J40" s="65">
        <f t="shared" si="1"/>
        <v>0</v>
      </c>
    </row>
    <row r="41" spans="1:10" ht="15.75" x14ac:dyDescent="0.2">
      <c r="A41" s="56">
        <v>38</v>
      </c>
      <c r="B41" s="82">
        <v>268214</v>
      </c>
      <c r="C41" s="89" t="s">
        <v>430</v>
      </c>
      <c r="D41" s="61"/>
      <c r="E41" s="59"/>
      <c r="F41" s="60"/>
      <c r="G41" s="62">
        <f t="shared" si="0"/>
        <v>0</v>
      </c>
      <c r="I41" s="92">
        <v>2.97</v>
      </c>
      <c r="J41" s="65">
        <f t="shared" si="1"/>
        <v>0</v>
      </c>
    </row>
    <row r="42" spans="1:10" ht="15.75" x14ac:dyDescent="0.2">
      <c r="A42" s="56">
        <v>39</v>
      </c>
      <c r="B42" s="82">
        <v>267140</v>
      </c>
      <c r="C42" s="89" t="s">
        <v>432</v>
      </c>
      <c r="D42" s="61">
        <v>100</v>
      </c>
      <c r="E42" s="59">
        <v>400</v>
      </c>
      <c r="F42" s="60">
        <v>550</v>
      </c>
      <c r="G42" s="62">
        <f t="shared" si="0"/>
        <v>550</v>
      </c>
      <c r="I42" s="92">
        <v>1.93</v>
      </c>
      <c r="J42" s="65">
        <f t="shared" si="1"/>
        <v>1061.5</v>
      </c>
    </row>
    <row r="43" spans="1:10" ht="15.75" x14ac:dyDescent="0.2">
      <c r="A43" s="56">
        <v>40</v>
      </c>
      <c r="B43" s="82">
        <v>268952</v>
      </c>
      <c r="C43" s="89" t="s">
        <v>433</v>
      </c>
      <c r="D43" s="61">
        <v>100</v>
      </c>
      <c r="E43" s="59">
        <v>150</v>
      </c>
      <c r="F43" s="60">
        <v>250</v>
      </c>
      <c r="G43" s="62">
        <f t="shared" si="0"/>
        <v>250</v>
      </c>
      <c r="I43" s="92">
        <v>14.6</v>
      </c>
      <c r="J43" s="65">
        <f t="shared" si="1"/>
        <v>3650</v>
      </c>
    </row>
    <row r="44" spans="1:10" ht="15.75" x14ac:dyDescent="0.2">
      <c r="A44" s="56">
        <v>41</v>
      </c>
      <c r="B44" s="84"/>
      <c r="C44" s="90"/>
      <c r="D44" s="61"/>
      <c r="E44" s="59"/>
      <c r="F44" s="60"/>
      <c r="G44" s="62">
        <f t="shared" si="0"/>
        <v>0</v>
      </c>
      <c r="I44" s="93"/>
      <c r="J44" s="65">
        <f t="shared" si="1"/>
        <v>0</v>
      </c>
    </row>
    <row r="45" spans="1:10" ht="15.75" x14ac:dyDescent="0.2">
      <c r="A45" s="56">
        <v>42</v>
      </c>
      <c r="B45" s="84"/>
      <c r="C45" s="90"/>
      <c r="D45" s="61"/>
      <c r="E45" s="59"/>
      <c r="F45" s="60"/>
      <c r="G45" s="62">
        <f t="shared" si="0"/>
        <v>0</v>
      </c>
      <c r="I45" s="93">
        <v>13.5</v>
      </c>
      <c r="J45" s="65">
        <f t="shared" si="1"/>
        <v>0</v>
      </c>
    </row>
    <row r="46" spans="1:10" ht="15.75" x14ac:dyDescent="0.2">
      <c r="A46" s="56">
        <v>43</v>
      </c>
      <c r="B46" s="82">
        <v>292408</v>
      </c>
      <c r="C46" s="89" t="s">
        <v>430</v>
      </c>
      <c r="D46" s="61"/>
      <c r="E46" s="59"/>
      <c r="F46" s="60"/>
      <c r="G46" s="62">
        <f t="shared" si="0"/>
        <v>0</v>
      </c>
      <c r="I46" s="92">
        <v>39.229999999999997</v>
      </c>
      <c r="J46" s="65">
        <f t="shared" si="1"/>
        <v>0</v>
      </c>
    </row>
    <row r="47" spans="1:10" ht="15.75" x14ac:dyDescent="0.2">
      <c r="A47" s="56">
        <v>44</v>
      </c>
      <c r="B47" s="82">
        <v>270612</v>
      </c>
      <c r="C47" s="89" t="s">
        <v>433</v>
      </c>
      <c r="D47" s="61">
        <v>100</v>
      </c>
      <c r="E47" s="59">
        <v>2100</v>
      </c>
      <c r="F47" s="60">
        <v>2350</v>
      </c>
      <c r="G47" s="62">
        <f t="shared" si="0"/>
        <v>2350</v>
      </c>
      <c r="I47" s="92">
        <v>16.3</v>
      </c>
      <c r="J47" s="65">
        <f t="shared" si="1"/>
        <v>38305</v>
      </c>
    </row>
    <row r="48" spans="1:10" ht="15.75" x14ac:dyDescent="0.2">
      <c r="A48" s="56">
        <v>45</v>
      </c>
      <c r="B48" s="84"/>
      <c r="C48" s="90"/>
      <c r="D48" s="61"/>
      <c r="E48" s="59"/>
      <c r="F48" s="60"/>
      <c r="G48" s="62">
        <f t="shared" si="0"/>
        <v>0</v>
      </c>
      <c r="I48" s="93"/>
      <c r="J48" s="65">
        <f t="shared" si="1"/>
        <v>0</v>
      </c>
    </row>
    <row r="49" spans="1:10" ht="15.75" x14ac:dyDescent="0.2">
      <c r="A49" s="56">
        <v>46</v>
      </c>
      <c r="B49" s="82">
        <v>412965</v>
      </c>
      <c r="C49" s="89" t="s">
        <v>429</v>
      </c>
      <c r="D49" s="61">
        <v>100</v>
      </c>
      <c r="E49" s="59">
        <v>200</v>
      </c>
      <c r="F49" s="60">
        <v>250</v>
      </c>
      <c r="G49" s="62">
        <f t="shared" si="0"/>
        <v>250</v>
      </c>
      <c r="I49" s="92">
        <v>2.13</v>
      </c>
      <c r="J49" s="65">
        <f t="shared" si="1"/>
        <v>532.5</v>
      </c>
    </row>
    <row r="50" spans="1:10" ht="15.75" x14ac:dyDescent="0.2">
      <c r="A50" s="56">
        <v>47</v>
      </c>
      <c r="B50" s="82">
        <v>270590</v>
      </c>
      <c r="C50" s="89" t="s">
        <v>430</v>
      </c>
      <c r="D50" s="61">
        <v>100</v>
      </c>
      <c r="E50" s="59">
        <v>200</v>
      </c>
      <c r="F50" s="60">
        <v>250</v>
      </c>
      <c r="G50" s="62">
        <f t="shared" si="0"/>
        <v>250</v>
      </c>
      <c r="I50" s="92">
        <v>13.9</v>
      </c>
      <c r="J50" s="65">
        <f t="shared" si="1"/>
        <v>3475</v>
      </c>
    </row>
    <row r="51" spans="1:10" ht="15.75" x14ac:dyDescent="0.2">
      <c r="A51" s="56">
        <v>48</v>
      </c>
      <c r="B51" s="82">
        <v>268222</v>
      </c>
      <c r="C51" s="89" t="s">
        <v>429</v>
      </c>
      <c r="D51" s="61"/>
      <c r="E51" s="59"/>
      <c r="F51" s="60"/>
      <c r="G51" s="62">
        <f t="shared" si="0"/>
        <v>0</v>
      </c>
      <c r="I51" s="92">
        <v>28.4</v>
      </c>
      <c r="J51" s="65">
        <f t="shared" si="1"/>
        <v>0</v>
      </c>
    </row>
    <row r="52" spans="1:10" ht="15.75" x14ac:dyDescent="0.2">
      <c r="A52" s="56">
        <v>49</v>
      </c>
      <c r="B52" s="82">
        <v>268222</v>
      </c>
      <c r="C52" s="89" t="s">
        <v>430</v>
      </c>
      <c r="D52" s="61"/>
      <c r="E52" s="59"/>
      <c r="F52" s="60"/>
      <c r="G52" s="62">
        <f t="shared" si="0"/>
        <v>0</v>
      </c>
      <c r="I52" s="92">
        <v>0.85</v>
      </c>
      <c r="J52" s="65">
        <f t="shared" si="1"/>
        <v>0</v>
      </c>
    </row>
    <row r="53" spans="1:10" ht="15.75" x14ac:dyDescent="0.2">
      <c r="A53" s="56">
        <v>50</v>
      </c>
      <c r="B53" s="82">
        <v>270140</v>
      </c>
      <c r="C53" s="89" t="s">
        <v>432</v>
      </c>
      <c r="D53" s="61"/>
      <c r="E53" s="59"/>
      <c r="F53" s="60"/>
      <c r="G53" s="62">
        <f t="shared" si="0"/>
        <v>0</v>
      </c>
      <c r="I53" s="92">
        <v>0.28999999999999998</v>
      </c>
      <c r="J53" s="65">
        <f t="shared" si="1"/>
        <v>0</v>
      </c>
    </row>
    <row r="54" spans="1:10" ht="15.75" x14ac:dyDescent="0.2">
      <c r="A54" s="56">
        <v>51</v>
      </c>
      <c r="B54" s="82">
        <v>396604</v>
      </c>
      <c r="C54" s="89" t="s">
        <v>430</v>
      </c>
      <c r="D54" s="61"/>
      <c r="E54" s="59"/>
      <c r="F54" s="60"/>
      <c r="G54" s="62">
        <f t="shared" si="0"/>
        <v>0</v>
      </c>
      <c r="I54" s="92">
        <v>3.04</v>
      </c>
      <c r="J54" s="65">
        <f t="shared" si="1"/>
        <v>0</v>
      </c>
    </row>
    <row r="55" spans="1:10" ht="15.75" x14ac:dyDescent="0.2">
      <c r="A55" s="56">
        <v>52</v>
      </c>
      <c r="B55" s="82">
        <v>269603</v>
      </c>
      <c r="C55" s="89" t="s">
        <v>432</v>
      </c>
      <c r="D55" s="61"/>
      <c r="E55" s="59"/>
      <c r="F55" s="60"/>
      <c r="G55" s="62">
        <f t="shared" si="0"/>
        <v>0</v>
      </c>
      <c r="I55" s="92">
        <v>0.18</v>
      </c>
      <c r="J55" s="65">
        <f t="shared" si="1"/>
        <v>0</v>
      </c>
    </row>
    <row r="56" spans="1:10" ht="15.75" x14ac:dyDescent="0.2">
      <c r="A56" s="56">
        <v>53</v>
      </c>
      <c r="B56" s="82">
        <v>269958</v>
      </c>
      <c r="C56" s="89" t="s">
        <v>430</v>
      </c>
      <c r="D56" s="61"/>
      <c r="E56" s="59"/>
      <c r="F56" s="60"/>
      <c r="G56" s="62">
        <f t="shared" si="0"/>
        <v>0</v>
      </c>
      <c r="I56" s="92">
        <v>5.17</v>
      </c>
      <c r="J56" s="65">
        <f t="shared" si="1"/>
        <v>0</v>
      </c>
    </row>
    <row r="57" spans="1:10" ht="15.75" x14ac:dyDescent="0.2">
      <c r="A57" s="56">
        <v>54</v>
      </c>
      <c r="B57" s="82">
        <v>269572</v>
      </c>
      <c r="C57" s="89" t="s">
        <v>430</v>
      </c>
      <c r="D57" s="61"/>
      <c r="E57" s="59"/>
      <c r="F57" s="60"/>
      <c r="G57" s="62">
        <f t="shared" si="0"/>
        <v>0</v>
      </c>
      <c r="I57" s="92">
        <v>10.87</v>
      </c>
      <c r="J57" s="65">
        <f t="shared" si="1"/>
        <v>0</v>
      </c>
    </row>
    <row r="58" spans="1:10" ht="15.75" x14ac:dyDescent="0.2">
      <c r="A58" s="56">
        <v>55</v>
      </c>
      <c r="B58" s="82">
        <v>269574</v>
      </c>
      <c r="C58" s="89" t="s">
        <v>433</v>
      </c>
      <c r="D58" s="61"/>
      <c r="E58" s="59"/>
      <c r="F58" s="60"/>
      <c r="G58" s="62">
        <f t="shared" si="0"/>
        <v>0</v>
      </c>
      <c r="I58" s="92">
        <v>11.48</v>
      </c>
      <c r="J58" s="65">
        <f t="shared" si="1"/>
        <v>0</v>
      </c>
    </row>
    <row r="59" spans="1:10" ht="15.75" x14ac:dyDescent="0.2">
      <c r="A59" s="56">
        <v>56</v>
      </c>
      <c r="B59" s="82">
        <v>270095</v>
      </c>
      <c r="C59" s="89" t="s">
        <v>430</v>
      </c>
      <c r="D59" s="61"/>
      <c r="E59" s="59"/>
      <c r="F59" s="60"/>
      <c r="G59" s="62">
        <f t="shared" si="0"/>
        <v>0</v>
      </c>
      <c r="I59" s="92">
        <v>6.95</v>
      </c>
      <c r="J59" s="65">
        <f t="shared" si="1"/>
        <v>0</v>
      </c>
    </row>
    <row r="60" spans="1:10" ht="15.75" x14ac:dyDescent="0.2">
      <c r="A60" s="56">
        <v>57</v>
      </c>
      <c r="B60" s="82">
        <v>270096</v>
      </c>
      <c r="C60" s="89" t="s">
        <v>433</v>
      </c>
      <c r="D60" s="61"/>
      <c r="E60" s="59"/>
      <c r="F60" s="60"/>
      <c r="G60" s="62">
        <f t="shared" si="0"/>
        <v>0</v>
      </c>
      <c r="I60" s="92">
        <v>26.3</v>
      </c>
      <c r="J60" s="65">
        <f t="shared" si="1"/>
        <v>0</v>
      </c>
    </row>
    <row r="61" spans="1:10" ht="15.75" x14ac:dyDescent="0.2">
      <c r="A61" s="56">
        <v>58</v>
      </c>
      <c r="B61" s="82">
        <v>267613</v>
      </c>
      <c r="C61" s="89" t="s">
        <v>432</v>
      </c>
      <c r="D61" s="61">
        <v>100</v>
      </c>
      <c r="E61" s="59">
        <v>1200</v>
      </c>
      <c r="F61" s="60">
        <v>1550</v>
      </c>
      <c r="G61" s="62">
        <f t="shared" si="0"/>
        <v>1550</v>
      </c>
      <c r="I61" s="92">
        <v>0.1</v>
      </c>
      <c r="J61" s="65">
        <f t="shared" si="1"/>
        <v>155</v>
      </c>
    </row>
    <row r="62" spans="1:10" ht="15.75" x14ac:dyDescent="0.2">
      <c r="A62" s="56">
        <v>59</v>
      </c>
      <c r="B62" s="82">
        <v>267618</v>
      </c>
      <c r="C62" s="89" t="s">
        <v>432</v>
      </c>
      <c r="D62" s="61"/>
      <c r="E62" s="59"/>
      <c r="F62" s="60"/>
      <c r="G62" s="62">
        <f t="shared" si="0"/>
        <v>0</v>
      </c>
      <c r="I62" s="92">
        <v>0.28999999999999998</v>
      </c>
      <c r="J62" s="65">
        <f t="shared" si="1"/>
        <v>0</v>
      </c>
    </row>
    <row r="63" spans="1:10" ht="15.75" x14ac:dyDescent="0.2">
      <c r="A63" s="56">
        <v>60</v>
      </c>
      <c r="B63" s="82">
        <v>267621</v>
      </c>
      <c r="C63" s="89" t="s">
        <v>432</v>
      </c>
      <c r="D63" s="61"/>
      <c r="E63" s="59"/>
      <c r="F63" s="60"/>
      <c r="G63" s="62">
        <f t="shared" si="0"/>
        <v>0</v>
      </c>
      <c r="I63" s="92">
        <v>0.37</v>
      </c>
      <c r="J63" s="65">
        <f t="shared" si="1"/>
        <v>0</v>
      </c>
    </row>
    <row r="64" spans="1:10" ht="15.75" x14ac:dyDescent="0.2">
      <c r="A64" s="56">
        <v>61</v>
      </c>
      <c r="B64" s="82">
        <v>446251</v>
      </c>
      <c r="C64" s="89" t="s">
        <v>429</v>
      </c>
      <c r="D64" s="61"/>
      <c r="E64" s="59"/>
      <c r="F64" s="60"/>
      <c r="G64" s="62">
        <f t="shared" si="0"/>
        <v>0</v>
      </c>
      <c r="I64" s="92">
        <v>19.96</v>
      </c>
      <c r="J64" s="65">
        <f t="shared" si="1"/>
        <v>0</v>
      </c>
    </row>
    <row r="65" spans="1:10" ht="15.75" x14ac:dyDescent="0.2">
      <c r="A65" s="56">
        <v>62</v>
      </c>
      <c r="B65" s="82">
        <v>267566</v>
      </c>
      <c r="C65" s="89" t="s">
        <v>432</v>
      </c>
      <c r="D65" s="61"/>
      <c r="E65" s="59"/>
      <c r="F65" s="60"/>
      <c r="G65" s="62">
        <f t="shared" si="0"/>
        <v>0</v>
      </c>
      <c r="I65" s="92">
        <v>0.18</v>
      </c>
      <c r="J65" s="65">
        <f t="shared" si="1"/>
        <v>0</v>
      </c>
    </row>
    <row r="66" spans="1:10" ht="15.75" x14ac:dyDescent="0.2">
      <c r="A66" s="56">
        <v>63</v>
      </c>
      <c r="B66" s="82">
        <v>267565</v>
      </c>
      <c r="C66" s="89" t="s">
        <v>432</v>
      </c>
      <c r="D66" s="61"/>
      <c r="E66" s="59"/>
      <c r="F66" s="60"/>
      <c r="G66" s="62">
        <f t="shared" si="0"/>
        <v>0</v>
      </c>
      <c r="I66" s="92">
        <v>0.17</v>
      </c>
      <c r="J66" s="65">
        <f t="shared" si="1"/>
        <v>0</v>
      </c>
    </row>
    <row r="67" spans="1:10" ht="15.75" x14ac:dyDescent="0.2">
      <c r="A67" s="56">
        <v>64</v>
      </c>
      <c r="B67" s="82">
        <v>460699</v>
      </c>
      <c r="C67" s="89" t="s">
        <v>433</v>
      </c>
      <c r="D67" s="61">
        <v>100</v>
      </c>
      <c r="E67" s="59">
        <v>2900</v>
      </c>
      <c r="F67" s="60">
        <v>2950</v>
      </c>
      <c r="G67" s="62">
        <f t="shared" si="0"/>
        <v>2950</v>
      </c>
      <c r="I67" s="92">
        <v>6.46</v>
      </c>
      <c r="J67" s="65">
        <f t="shared" si="1"/>
        <v>19057</v>
      </c>
    </row>
    <row r="68" spans="1:10" ht="15.75" x14ac:dyDescent="0.2">
      <c r="A68" s="56">
        <v>65</v>
      </c>
      <c r="B68" s="82">
        <v>442693</v>
      </c>
      <c r="C68" s="89" t="s">
        <v>433</v>
      </c>
      <c r="D68" s="61">
        <v>100</v>
      </c>
      <c r="E68" s="59">
        <v>1800</v>
      </c>
      <c r="F68" s="60">
        <v>1950</v>
      </c>
      <c r="G68" s="62">
        <f t="shared" si="0"/>
        <v>1950</v>
      </c>
      <c r="I68" s="92">
        <v>5.92</v>
      </c>
      <c r="J68" s="65">
        <f t="shared" si="1"/>
        <v>11544</v>
      </c>
    </row>
    <row r="69" spans="1:10" ht="15.75" x14ac:dyDescent="0.2">
      <c r="A69" s="56">
        <v>66</v>
      </c>
      <c r="B69" s="82">
        <v>339846</v>
      </c>
      <c r="C69" s="89" t="s">
        <v>433</v>
      </c>
      <c r="D69" s="61"/>
      <c r="E69" s="59"/>
      <c r="F69" s="60"/>
      <c r="G69" s="62">
        <f t="shared" ref="G69:G132" si="2">F69</f>
        <v>0</v>
      </c>
      <c r="I69" s="92">
        <v>13.43</v>
      </c>
      <c r="J69" s="65">
        <f t="shared" si="1"/>
        <v>0</v>
      </c>
    </row>
    <row r="70" spans="1:10" ht="15.75" x14ac:dyDescent="0.2">
      <c r="A70" s="56">
        <v>67</v>
      </c>
      <c r="B70" s="82">
        <v>456376</v>
      </c>
      <c r="C70" s="89" t="s">
        <v>433</v>
      </c>
      <c r="D70" s="61"/>
      <c r="E70" s="59"/>
      <c r="F70" s="60"/>
      <c r="G70" s="62">
        <f t="shared" si="2"/>
        <v>0</v>
      </c>
      <c r="I70" s="92">
        <v>766.48</v>
      </c>
      <c r="J70" s="65">
        <f t="shared" ref="J70:J133" si="3">I70*G70</f>
        <v>0</v>
      </c>
    </row>
    <row r="71" spans="1:10" ht="15.75" x14ac:dyDescent="0.2">
      <c r="A71" s="56">
        <v>68</v>
      </c>
      <c r="B71" s="82">
        <v>442694</v>
      </c>
      <c r="C71" s="89" t="s">
        <v>433</v>
      </c>
      <c r="D71" s="61"/>
      <c r="E71" s="59"/>
      <c r="F71" s="60"/>
      <c r="G71" s="62">
        <f t="shared" si="2"/>
        <v>0</v>
      </c>
      <c r="I71" s="92">
        <v>13.13</v>
      </c>
      <c r="J71" s="65">
        <f t="shared" si="3"/>
        <v>0</v>
      </c>
    </row>
    <row r="72" spans="1:10" ht="15.75" x14ac:dyDescent="0.2">
      <c r="A72" s="56">
        <v>69</v>
      </c>
      <c r="B72" s="82">
        <v>455737</v>
      </c>
      <c r="C72" s="89" t="s">
        <v>433</v>
      </c>
      <c r="D72" s="61"/>
      <c r="E72" s="59"/>
      <c r="F72" s="60"/>
      <c r="G72" s="62">
        <f t="shared" si="2"/>
        <v>0</v>
      </c>
      <c r="I72" s="92">
        <v>341.74</v>
      </c>
      <c r="J72" s="65">
        <f t="shared" si="3"/>
        <v>0</v>
      </c>
    </row>
    <row r="73" spans="1:10" ht="15.75" x14ac:dyDescent="0.2">
      <c r="A73" s="56">
        <v>70</v>
      </c>
      <c r="B73" s="82">
        <v>442701</v>
      </c>
      <c r="C73" s="89" t="s">
        <v>433</v>
      </c>
      <c r="D73" s="61">
        <v>100</v>
      </c>
      <c r="E73" s="59">
        <v>11900</v>
      </c>
      <c r="F73" s="60">
        <v>11950</v>
      </c>
      <c r="G73" s="62">
        <f t="shared" si="2"/>
        <v>11950</v>
      </c>
      <c r="I73" s="92">
        <v>6.77</v>
      </c>
      <c r="J73" s="65">
        <f t="shared" si="3"/>
        <v>80901.5</v>
      </c>
    </row>
    <row r="74" spans="1:10" ht="15.75" x14ac:dyDescent="0.2">
      <c r="A74" s="56">
        <v>71</v>
      </c>
      <c r="B74" s="82">
        <v>448844</v>
      </c>
      <c r="C74" s="89" t="s">
        <v>433</v>
      </c>
      <c r="D74" s="61">
        <v>100</v>
      </c>
      <c r="E74" s="59">
        <v>900</v>
      </c>
      <c r="F74" s="60">
        <v>950</v>
      </c>
      <c r="G74" s="62">
        <f t="shared" si="2"/>
        <v>950</v>
      </c>
      <c r="I74" s="92">
        <v>6.9</v>
      </c>
      <c r="J74" s="65">
        <f t="shared" si="3"/>
        <v>6555</v>
      </c>
    </row>
    <row r="75" spans="1:10" ht="15.75" x14ac:dyDescent="0.2">
      <c r="A75" s="56">
        <v>72</v>
      </c>
      <c r="B75" s="82">
        <v>272091</v>
      </c>
      <c r="C75" s="89" t="s">
        <v>430</v>
      </c>
      <c r="D75" s="61"/>
      <c r="E75" s="59"/>
      <c r="F75" s="60"/>
      <c r="G75" s="62">
        <f t="shared" si="2"/>
        <v>0</v>
      </c>
      <c r="I75" s="92">
        <v>4.0199999999999996</v>
      </c>
      <c r="J75" s="65">
        <f t="shared" si="3"/>
        <v>0</v>
      </c>
    </row>
    <row r="76" spans="1:10" ht="15.75" x14ac:dyDescent="0.2">
      <c r="A76" s="56">
        <v>73</v>
      </c>
      <c r="B76" s="82">
        <v>272134</v>
      </c>
      <c r="C76" s="89" t="s">
        <v>429</v>
      </c>
      <c r="D76" s="61"/>
      <c r="E76" s="59"/>
      <c r="F76" s="60"/>
      <c r="G76" s="62">
        <f t="shared" si="2"/>
        <v>0</v>
      </c>
      <c r="I76" s="92">
        <v>13.07</v>
      </c>
      <c r="J76" s="65">
        <f t="shared" si="3"/>
        <v>0</v>
      </c>
    </row>
    <row r="77" spans="1:10" ht="15.75" x14ac:dyDescent="0.2">
      <c r="A77" s="56">
        <v>74</v>
      </c>
      <c r="B77" s="82">
        <v>267628</v>
      </c>
      <c r="C77" s="89" t="s">
        <v>432</v>
      </c>
      <c r="D77" s="61"/>
      <c r="E77" s="59"/>
      <c r="F77" s="60"/>
      <c r="G77" s="62">
        <f t="shared" si="2"/>
        <v>0</v>
      </c>
      <c r="I77" s="92">
        <v>0.47</v>
      </c>
      <c r="J77" s="65">
        <f t="shared" si="3"/>
        <v>0</v>
      </c>
    </row>
    <row r="78" spans="1:10" ht="15.75" x14ac:dyDescent="0.2">
      <c r="A78" s="56">
        <v>75</v>
      </c>
      <c r="B78" s="82">
        <v>267632</v>
      </c>
      <c r="C78" s="89" t="s">
        <v>432</v>
      </c>
      <c r="D78" s="61">
        <v>100</v>
      </c>
      <c r="E78" s="59">
        <v>200</v>
      </c>
      <c r="F78" s="60">
        <v>250</v>
      </c>
      <c r="G78" s="62">
        <f t="shared" si="2"/>
        <v>250</v>
      </c>
      <c r="I78" s="92">
        <v>0.31</v>
      </c>
      <c r="J78" s="65">
        <f t="shared" si="3"/>
        <v>77.5</v>
      </c>
    </row>
    <row r="79" spans="1:10" ht="15.75" x14ac:dyDescent="0.2">
      <c r="A79" s="56">
        <v>76</v>
      </c>
      <c r="B79" s="82">
        <v>292418</v>
      </c>
      <c r="C79" s="89" t="s">
        <v>435</v>
      </c>
      <c r="D79" s="61">
        <v>100</v>
      </c>
      <c r="E79" s="59">
        <v>700</v>
      </c>
      <c r="F79" s="60">
        <v>750</v>
      </c>
      <c r="G79" s="62">
        <f t="shared" si="2"/>
        <v>750</v>
      </c>
      <c r="I79" s="92">
        <v>13.83</v>
      </c>
      <c r="J79" s="65">
        <f t="shared" si="3"/>
        <v>10372.5</v>
      </c>
    </row>
    <row r="80" spans="1:10" ht="15.75" x14ac:dyDescent="0.2">
      <c r="A80" s="56">
        <v>77</v>
      </c>
      <c r="B80" s="82">
        <v>292418</v>
      </c>
      <c r="C80" s="89" t="s">
        <v>435</v>
      </c>
      <c r="D80" s="61">
        <v>100</v>
      </c>
      <c r="E80" s="59">
        <v>2100</v>
      </c>
      <c r="F80" s="60">
        <v>2550</v>
      </c>
      <c r="G80" s="62">
        <f t="shared" si="2"/>
        <v>2550</v>
      </c>
      <c r="I80" s="92">
        <v>38.53</v>
      </c>
      <c r="J80" s="65">
        <f t="shared" si="3"/>
        <v>98251.5</v>
      </c>
    </row>
    <row r="81" spans="1:10" ht="15.75" x14ac:dyDescent="0.2">
      <c r="A81" s="56">
        <v>78</v>
      </c>
      <c r="B81" s="82">
        <v>340178</v>
      </c>
      <c r="C81" s="89" t="s">
        <v>430</v>
      </c>
      <c r="D81" s="61"/>
      <c r="E81" s="59"/>
      <c r="F81" s="60"/>
      <c r="G81" s="62">
        <f t="shared" si="2"/>
        <v>0</v>
      </c>
      <c r="I81" s="92">
        <v>16.5</v>
      </c>
      <c r="J81" s="65">
        <f t="shared" si="3"/>
        <v>0</v>
      </c>
    </row>
    <row r="82" spans="1:10" ht="15.75" x14ac:dyDescent="0.2">
      <c r="A82" s="56">
        <v>79</v>
      </c>
      <c r="B82" s="82">
        <v>272903</v>
      </c>
      <c r="C82" s="89" t="s">
        <v>432</v>
      </c>
      <c r="D82" s="61"/>
      <c r="E82" s="59"/>
      <c r="F82" s="60"/>
      <c r="G82" s="62">
        <f t="shared" si="2"/>
        <v>0</v>
      </c>
      <c r="I82" s="92">
        <v>0.18</v>
      </c>
      <c r="J82" s="65">
        <f t="shared" si="3"/>
        <v>0</v>
      </c>
    </row>
    <row r="83" spans="1:10" ht="15.75" x14ac:dyDescent="0.2">
      <c r="A83" s="56">
        <v>80</v>
      </c>
      <c r="B83" s="82">
        <v>268440</v>
      </c>
      <c r="C83" s="89" t="s">
        <v>433</v>
      </c>
      <c r="D83" s="61"/>
      <c r="E83" s="59"/>
      <c r="F83" s="60"/>
      <c r="G83" s="62">
        <f t="shared" si="2"/>
        <v>0</v>
      </c>
      <c r="I83" s="92">
        <v>30.55</v>
      </c>
      <c r="J83" s="65">
        <f t="shared" si="3"/>
        <v>0</v>
      </c>
    </row>
    <row r="84" spans="1:10" ht="15.75" x14ac:dyDescent="0.2">
      <c r="A84" s="56">
        <v>81</v>
      </c>
      <c r="B84" s="82">
        <v>268436</v>
      </c>
      <c r="C84" s="89" t="s">
        <v>430</v>
      </c>
      <c r="D84" s="61"/>
      <c r="E84" s="59"/>
      <c r="F84" s="60"/>
      <c r="G84" s="62">
        <f t="shared" si="2"/>
        <v>0</v>
      </c>
      <c r="I84" s="92">
        <v>5.0999999999999996</v>
      </c>
      <c r="J84" s="65">
        <f t="shared" si="3"/>
        <v>0</v>
      </c>
    </row>
    <row r="85" spans="1:10" ht="15.75" x14ac:dyDescent="0.2">
      <c r="A85" s="56">
        <v>82</v>
      </c>
      <c r="B85" s="82">
        <v>270119</v>
      </c>
      <c r="C85" s="89" t="s">
        <v>432</v>
      </c>
      <c r="D85" s="61"/>
      <c r="E85" s="59"/>
      <c r="F85" s="60"/>
      <c r="G85" s="62">
        <f t="shared" si="2"/>
        <v>0</v>
      </c>
      <c r="I85" s="92">
        <v>0.1</v>
      </c>
      <c r="J85" s="65">
        <f t="shared" si="3"/>
        <v>0</v>
      </c>
    </row>
    <row r="86" spans="1:10" ht="15.75" x14ac:dyDescent="0.2">
      <c r="A86" s="56">
        <v>83</v>
      </c>
      <c r="B86" s="82">
        <v>272044</v>
      </c>
      <c r="C86" s="89" t="s">
        <v>432</v>
      </c>
      <c r="D86" s="61"/>
      <c r="E86" s="59"/>
      <c r="F86" s="60"/>
      <c r="G86" s="62">
        <f t="shared" si="2"/>
        <v>0</v>
      </c>
      <c r="I86" s="92">
        <v>0.45</v>
      </c>
      <c r="J86" s="65">
        <f t="shared" si="3"/>
        <v>0</v>
      </c>
    </row>
    <row r="87" spans="1:10" ht="15.75" x14ac:dyDescent="0.2">
      <c r="A87" s="56">
        <v>84</v>
      </c>
      <c r="B87" s="82">
        <v>340206</v>
      </c>
      <c r="C87" s="89" t="s">
        <v>430</v>
      </c>
      <c r="D87" s="61"/>
      <c r="E87" s="59"/>
      <c r="F87" s="60"/>
      <c r="G87" s="62">
        <f t="shared" si="2"/>
        <v>0</v>
      </c>
      <c r="I87" s="92">
        <v>8.8800000000000008</v>
      </c>
      <c r="J87" s="65">
        <f t="shared" si="3"/>
        <v>0</v>
      </c>
    </row>
    <row r="88" spans="1:10" ht="15.75" x14ac:dyDescent="0.2">
      <c r="A88" s="56">
        <v>85</v>
      </c>
      <c r="B88" s="82">
        <v>272045</v>
      </c>
      <c r="C88" s="89" t="s">
        <v>432</v>
      </c>
      <c r="D88" s="61"/>
      <c r="E88" s="59"/>
      <c r="F88" s="60"/>
      <c r="G88" s="62">
        <f t="shared" si="2"/>
        <v>0</v>
      </c>
      <c r="I88" s="92">
        <v>0.55000000000000004</v>
      </c>
      <c r="J88" s="65">
        <f t="shared" si="3"/>
        <v>0</v>
      </c>
    </row>
    <row r="89" spans="1:10" ht="15.75" x14ac:dyDescent="0.2">
      <c r="A89" s="56">
        <v>86</v>
      </c>
      <c r="B89" s="82">
        <v>267164</v>
      </c>
      <c r="C89" s="89" t="s">
        <v>429</v>
      </c>
      <c r="D89" s="61"/>
      <c r="E89" s="59"/>
      <c r="F89" s="60"/>
      <c r="G89" s="62">
        <f t="shared" si="2"/>
        <v>0</v>
      </c>
      <c r="I89" s="92">
        <v>4.72</v>
      </c>
      <c r="J89" s="65">
        <f t="shared" si="3"/>
        <v>0</v>
      </c>
    </row>
    <row r="90" spans="1:10" ht="15.75" x14ac:dyDescent="0.2">
      <c r="A90" s="56">
        <v>87</v>
      </c>
      <c r="B90" s="82">
        <v>267161</v>
      </c>
      <c r="C90" s="89" t="s">
        <v>430</v>
      </c>
      <c r="D90" s="61"/>
      <c r="E90" s="59"/>
      <c r="F90" s="60"/>
      <c r="G90" s="62">
        <f t="shared" si="2"/>
        <v>0</v>
      </c>
      <c r="I90" s="92">
        <v>1.0900000000000001</v>
      </c>
      <c r="J90" s="65">
        <f t="shared" si="3"/>
        <v>0</v>
      </c>
    </row>
    <row r="91" spans="1:10" ht="15.75" x14ac:dyDescent="0.2">
      <c r="A91" s="56">
        <v>88</v>
      </c>
      <c r="B91" s="82">
        <v>448699</v>
      </c>
      <c r="C91" s="89" t="s">
        <v>429</v>
      </c>
      <c r="D91" s="61">
        <v>100</v>
      </c>
      <c r="E91" s="59">
        <v>900</v>
      </c>
      <c r="F91" s="60">
        <v>950</v>
      </c>
      <c r="G91" s="62">
        <f t="shared" si="2"/>
        <v>950</v>
      </c>
      <c r="I91" s="92">
        <v>11.68</v>
      </c>
      <c r="J91" s="65">
        <f t="shared" si="3"/>
        <v>11096</v>
      </c>
    </row>
    <row r="92" spans="1:10" ht="15.75" x14ac:dyDescent="0.2">
      <c r="A92" s="56">
        <v>89</v>
      </c>
      <c r="B92" s="82">
        <v>448699</v>
      </c>
      <c r="C92" s="89" t="s">
        <v>429</v>
      </c>
      <c r="D92" s="61">
        <v>100</v>
      </c>
      <c r="E92" s="59">
        <v>22900</v>
      </c>
      <c r="F92" s="60">
        <v>24950</v>
      </c>
      <c r="G92" s="62">
        <f t="shared" si="2"/>
        <v>24950</v>
      </c>
      <c r="I92" s="92">
        <v>13.42</v>
      </c>
      <c r="J92" s="65">
        <f t="shared" si="3"/>
        <v>334829</v>
      </c>
    </row>
    <row r="93" spans="1:10" ht="15.75" x14ac:dyDescent="0.2">
      <c r="A93" s="56">
        <v>90</v>
      </c>
      <c r="B93" s="82">
        <v>448699</v>
      </c>
      <c r="C93" s="89" t="s">
        <v>429</v>
      </c>
      <c r="D93" s="61">
        <v>100</v>
      </c>
      <c r="E93" s="59">
        <v>900</v>
      </c>
      <c r="F93" s="60">
        <v>950</v>
      </c>
      <c r="G93" s="62">
        <f t="shared" si="2"/>
        <v>950</v>
      </c>
      <c r="I93" s="92">
        <v>7.48</v>
      </c>
      <c r="J93" s="65">
        <f t="shared" si="3"/>
        <v>7106</v>
      </c>
    </row>
    <row r="94" spans="1:10" ht="15.75" x14ac:dyDescent="0.2">
      <c r="A94" s="56">
        <v>91</v>
      </c>
      <c r="B94" s="82">
        <v>448699</v>
      </c>
      <c r="C94" s="89" t="s">
        <v>429</v>
      </c>
      <c r="D94" s="61"/>
      <c r="E94" s="59"/>
      <c r="F94" s="60"/>
      <c r="G94" s="62">
        <f t="shared" si="2"/>
        <v>0</v>
      </c>
      <c r="I94" s="92">
        <v>7.5</v>
      </c>
      <c r="J94" s="65">
        <f t="shared" si="3"/>
        <v>0</v>
      </c>
    </row>
    <row r="95" spans="1:10" ht="15.75" x14ac:dyDescent="0.2">
      <c r="A95" s="56">
        <v>92</v>
      </c>
      <c r="B95" s="82">
        <v>382563</v>
      </c>
      <c r="C95" s="89" t="s">
        <v>430</v>
      </c>
      <c r="D95" s="61"/>
      <c r="E95" s="59"/>
      <c r="F95" s="60"/>
      <c r="G95" s="62">
        <f t="shared" si="2"/>
        <v>0</v>
      </c>
      <c r="I95" s="92">
        <v>0.85</v>
      </c>
      <c r="J95" s="65">
        <f t="shared" si="3"/>
        <v>0</v>
      </c>
    </row>
    <row r="96" spans="1:10" ht="15.75" x14ac:dyDescent="0.2">
      <c r="A96" s="56">
        <v>93</v>
      </c>
      <c r="B96" s="82">
        <v>277529</v>
      </c>
      <c r="C96" s="89" t="s">
        <v>430</v>
      </c>
      <c r="D96" s="61"/>
      <c r="E96" s="59"/>
      <c r="F96" s="60"/>
      <c r="G96" s="62">
        <f t="shared" si="2"/>
        <v>0</v>
      </c>
      <c r="I96" s="92">
        <v>10.38</v>
      </c>
      <c r="J96" s="65">
        <f t="shared" si="3"/>
        <v>0</v>
      </c>
    </row>
    <row r="97" spans="1:10" ht="15.75" x14ac:dyDescent="0.2">
      <c r="A97" s="56">
        <v>94</v>
      </c>
      <c r="B97" s="82">
        <v>268069</v>
      </c>
      <c r="C97" s="89" t="s">
        <v>430</v>
      </c>
      <c r="D97" s="61"/>
      <c r="E97" s="59"/>
      <c r="F97" s="60"/>
      <c r="G97" s="62">
        <f t="shared" si="2"/>
        <v>0</v>
      </c>
      <c r="I97" s="92">
        <v>4.1900000000000004</v>
      </c>
      <c r="J97" s="65">
        <f t="shared" si="3"/>
        <v>0</v>
      </c>
    </row>
    <row r="98" spans="1:10" ht="15.75" x14ac:dyDescent="0.2">
      <c r="A98" s="56">
        <v>95</v>
      </c>
      <c r="B98" s="82">
        <v>270495</v>
      </c>
      <c r="C98" s="89" t="s">
        <v>436</v>
      </c>
      <c r="D98" s="61">
        <v>100</v>
      </c>
      <c r="E98" s="59">
        <v>800</v>
      </c>
      <c r="F98" s="60">
        <v>950</v>
      </c>
      <c r="G98" s="62">
        <f t="shared" si="2"/>
        <v>950</v>
      </c>
      <c r="I98" s="92">
        <v>17</v>
      </c>
      <c r="J98" s="65">
        <f t="shared" si="3"/>
        <v>16150</v>
      </c>
    </row>
    <row r="99" spans="1:10" ht="15.75" x14ac:dyDescent="0.2">
      <c r="A99" s="56">
        <v>96</v>
      </c>
      <c r="B99" s="82">
        <v>272475</v>
      </c>
      <c r="C99" s="89" t="s">
        <v>433</v>
      </c>
      <c r="D99" s="61"/>
      <c r="E99" s="59"/>
      <c r="F99" s="60"/>
      <c r="G99" s="62">
        <f t="shared" si="2"/>
        <v>0</v>
      </c>
      <c r="I99" s="92">
        <v>214.01</v>
      </c>
      <c r="J99" s="65">
        <f t="shared" si="3"/>
        <v>0</v>
      </c>
    </row>
    <row r="100" spans="1:10" ht="15.75" x14ac:dyDescent="0.2">
      <c r="A100" s="56">
        <v>97</v>
      </c>
      <c r="B100" s="82">
        <v>432908</v>
      </c>
      <c r="C100" s="89" t="s">
        <v>434</v>
      </c>
      <c r="D100" s="61"/>
      <c r="E100" s="59"/>
      <c r="F100" s="60"/>
      <c r="G100" s="62">
        <f t="shared" si="2"/>
        <v>0</v>
      </c>
      <c r="I100" s="92">
        <v>6.67</v>
      </c>
      <c r="J100" s="65">
        <f t="shared" si="3"/>
        <v>0</v>
      </c>
    </row>
    <row r="101" spans="1:10" ht="15.75" x14ac:dyDescent="0.2">
      <c r="A101" s="56">
        <v>98</v>
      </c>
      <c r="B101" s="82">
        <v>276283</v>
      </c>
      <c r="C101" s="89" t="s">
        <v>430</v>
      </c>
      <c r="D101" s="61"/>
      <c r="E101" s="59"/>
      <c r="F101" s="60"/>
      <c r="G101" s="62">
        <f t="shared" si="2"/>
        <v>0</v>
      </c>
      <c r="I101" s="92">
        <v>4.1500000000000004</v>
      </c>
      <c r="J101" s="65">
        <f t="shared" si="3"/>
        <v>0</v>
      </c>
    </row>
    <row r="102" spans="1:10" ht="15.75" x14ac:dyDescent="0.2">
      <c r="A102" s="56">
        <v>99</v>
      </c>
      <c r="B102" s="82">
        <v>267643</v>
      </c>
      <c r="C102" s="89" t="s">
        <v>436</v>
      </c>
      <c r="D102" s="61">
        <v>100</v>
      </c>
      <c r="E102" s="59">
        <v>900</v>
      </c>
      <c r="F102" s="60">
        <v>1150</v>
      </c>
      <c r="G102" s="62">
        <f t="shared" si="2"/>
        <v>1150</v>
      </c>
      <c r="I102" s="92">
        <v>2.48</v>
      </c>
      <c r="J102" s="65">
        <f t="shared" si="3"/>
        <v>2852</v>
      </c>
    </row>
    <row r="103" spans="1:10" ht="15.75" x14ac:dyDescent="0.2">
      <c r="A103" s="56">
        <v>100</v>
      </c>
      <c r="B103" s="82">
        <v>292427</v>
      </c>
      <c r="C103" s="89" t="s">
        <v>430</v>
      </c>
      <c r="D103" s="61">
        <v>100</v>
      </c>
      <c r="E103" s="59">
        <v>10000</v>
      </c>
      <c r="F103" s="60">
        <v>12500</v>
      </c>
      <c r="G103" s="62">
        <f t="shared" si="2"/>
        <v>12500</v>
      </c>
      <c r="I103" s="92">
        <v>4.72</v>
      </c>
      <c r="J103" s="65">
        <f t="shared" si="3"/>
        <v>59000</v>
      </c>
    </row>
    <row r="104" spans="1:10" ht="15.75" x14ac:dyDescent="0.2">
      <c r="A104" s="56">
        <v>101</v>
      </c>
      <c r="B104" s="82">
        <v>267646</v>
      </c>
      <c r="C104" s="89" t="s">
        <v>429</v>
      </c>
      <c r="D104" s="61"/>
      <c r="E104" s="59"/>
      <c r="F104" s="60"/>
      <c r="G104" s="62">
        <f t="shared" si="2"/>
        <v>0</v>
      </c>
      <c r="I104" s="92">
        <v>3.28</v>
      </c>
      <c r="J104" s="65">
        <f t="shared" si="3"/>
        <v>0</v>
      </c>
    </row>
    <row r="105" spans="1:10" ht="15.75" x14ac:dyDescent="0.2">
      <c r="A105" s="56">
        <v>102</v>
      </c>
      <c r="B105" s="82">
        <v>352204</v>
      </c>
      <c r="C105" s="89" t="s">
        <v>433</v>
      </c>
      <c r="D105" s="61"/>
      <c r="E105" s="59"/>
      <c r="F105" s="60"/>
      <c r="G105" s="62">
        <f t="shared" si="2"/>
        <v>0</v>
      </c>
      <c r="I105" s="92">
        <v>16.75</v>
      </c>
      <c r="J105" s="65">
        <f t="shared" si="3"/>
        <v>0</v>
      </c>
    </row>
    <row r="106" spans="1:10" ht="15.75" x14ac:dyDescent="0.2">
      <c r="A106" s="56">
        <v>103</v>
      </c>
      <c r="B106" s="82">
        <v>602763</v>
      </c>
      <c r="C106" s="89" t="s">
        <v>430</v>
      </c>
      <c r="D106" s="61"/>
      <c r="E106" s="59"/>
      <c r="F106" s="60"/>
      <c r="G106" s="62">
        <f t="shared" si="2"/>
        <v>0</v>
      </c>
      <c r="I106" s="92">
        <v>18.52</v>
      </c>
      <c r="J106" s="65">
        <f t="shared" si="3"/>
        <v>0</v>
      </c>
    </row>
    <row r="107" spans="1:10" ht="15.75" x14ac:dyDescent="0.2">
      <c r="A107" s="56">
        <v>104</v>
      </c>
      <c r="B107" s="82">
        <v>267197</v>
      </c>
      <c r="C107" s="89" t="s">
        <v>432</v>
      </c>
      <c r="D107" s="61"/>
      <c r="E107" s="59"/>
      <c r="F107" s="60"/>
      <c r="G107" s="62">
        <f t="shared" si="2"/>
        <v>0</v>
      </c>
      <c r="I107" s="92">
        <v>0.18</v>
      </c>
      <c r="J107" s="65">
        <f t="shared" si="3"/>
        <v>0</v>
      </c>
    </row>
    <row r="108" spans="1:10" ht="15.75" x14ac:dyDescent="0.2">
      <c r="A108" s="56">
        <v>105</v>
      </c>
      <c r="B108" s="82">
        <v>267195</v>
      </c>
      <c r="C108" s="89" t="s">
        <v>432</v>
      </c>
      <c r="D108" s="61"/>
      <c r="E108" s="59"/>
      <c r="F108" s="60"/>
      <c r="G108" s="62">
        <f t="shared" si="2"/>
        <v>0</v>
      </c>
      <c r="I108" s="92">
        <v>0.13</v>
      </c>
      <c r="J108" s="65">
        <f t="shared" si="3"/>
        <v>0</v>
      </c>
    </row>
    <row r="109" spans="1:10" ht="15.75" x14ac:dyDescent="0.2">
      <c r="A109" s="56">
        <v>106</v>
      </c>
      <c r="B109" s="82">
        <v>267194</v>
      </c>
      <c r="C109" s="89" t="s">
        <v>430</v>
      </c>
      <c r="D109" s="61">
        <v>100</v>
      </c>
      <c r="E109" s="59">
        <v>800</v>
      </c>
      <c r="F109" s="60">
        <v>950</v>
      </c>
      <c r="G109" s="62">
        <f t="shared" si="2"/>
        <v>950</v>
      </c>
      <c r="I109" s="92">
        <v>1.79</v>
      </c>
      <c r="J109" s="65">
        <f t="shared" si="3"/>
        <v>1700.5</v>
      </c>
    </row>
    <row r="110" spans="1:10" ht="15.75" x14ac:dyDescent="0.2">
      <c r="A110" s="56">
        <v>107</v>
      </c>
      <c r="B110" s="82">
        <v>271000</v>
      </c>
      <c r="C110" s="89" t="s">
        <v>432</v>
      </c>
      <c r="D110" s="61">
        <v>100</v>
      </c>
      <c r="E110" s="59">
        <v>400</v>
      </c>
      <c r="F110" s="60">
        <v>550</v>
      </c>
      <c r="G110" s="62">
        <f t="shared" si="2"/>
        <v>550</v>
      </c>
      <c r="I110" s="92">
        <v>0.15</v>
      </c>
      <c r="J110" s="65">
        <f t="shared" si="3"/>
        <v>82.5</v>
      </c>
    </row>
    <row r="111" spans="1:10" ht="15.75" x14ac:dyDescent="0.2">
      <c r="A111" s="56">
        <v>108</v>
      </c>
      <c r="B111" s="82">
        <v>271003</v>
      </c>
      <c r="C111" s="89" t="s">
        <v>430</v>
      </c>
      <c r="D111" s="61">
        <v>100</v>
      </c>
      <c r="E111" s="59">
        <v>1700</v>
      </c>
      <c r="F111" s="60">
        <v>1950</v>
      </c>
      <c r="G111" s="62">
        <f t="shared" si="2"/>
        <v>1950</v>
      </c>
      <c r="I111" s="92">
        <v>2.89</v>
      </c>
      <c r="J111" s="65">
        <f t="shared" si="3"/>
        <v>5635.5</v>
      </c>
    </row>
    <row r="112" spans="1:10" ht="15.75" x14ac:dyDescent="0.2">
      <c r="A112" s="56">
        <v>109</v>
      </c>
      <c r="B112" s="82">
        <v>448612</v>
      </c>
      <c r="C112" s="89" t="s">
        <v>436</v>
      </c>
      <c r="D112" s="61">
        <v>100</v>
      </c>
      <c r="E112" s="59">
        <v>175</v>
      </c>
      <c r="F112" s="60">
        <v>250</v>
      </c>
      <c r="G112" s="62">
        <f t="shared" si="2"/>
        <v>250</v>
      </c>
      <c r="I112" s="92">
        <v>6.75</v>
      </c>
      <c r="J112" s="65">
        <f t="shared" si="3"/>
        <v>1687.5</v>
      </c>
    </row>
    <row r="113" spans="1:10" ht="15.75" x14ac:dyDescent="0.2">
      <c r="A113" s="56">
        <v>110</v>
      </c>
      <c r="B113" s="82">
        <v>272217</v>
      </c>
      <c r="C113" s="89" t="s">
        <v>430</v>
      </c>
      <c r="D113" s="61"/>
      <c r="E113" s="59"/>
      <c r="F113" s="60"/>
      <c r="G113" s="62">
        <f t="shared" si="2"/>
        <v>0</v>
      </c>
      <c r="I113" s="92">
        <v>19.41</v>
      </c>
      <c r="J113" s="65">
        <f t="shared" si="3"/>
        <v>0</v>
      </c>
    </row>
    <row r="114" spans="1:10" ht="15.75" x14ac:dyDescent="0.2">
      <c r="A114" s="56">
        <v>111</v>
      </c>
      <c r="B114" s="82">
        <v>267647</v>
      </c>
      <c r="C114" s="89" t="s">
        <v>432</v>
      </c>
      <c r="D114" s="61"/>
      <c r="E114" s="59"/>
      <c r="F114" s="60"/>
      <c r="G114" s="62">
        <f t="shared" si="2"/>
        <v>0</v>
      </c>
      <c r="I114" s="92">
        <v>0.26</v>
      </c>
      <c r="J114" s="65">
        <f t="shared" si="3"/>
        <v>0</v>
      </c>
    </row>
    <row r="115" spans="1:10" ht="15.75" x14ac:dyDescent="0.2">
      <c r="A115" s="56">
        <v>112</v>
      </c>
      <c r="B115" s="82">
        <v>272334</v>
      </c>
      <c r="C115" s="89" t="s">
        <v>430</v>
      </c>
      <c r="D115" s="61"/>
      <c r="E115" s="59"/>
      <c r="F115" s="60"/>
      <c r="G115" s="62">
        <f t="shared" si="2"/>
        <v>0</v>
      </c>
      <c r="I115" s="92">
        <v>4.63</v>
      </c>
      <c r="J115" s="65">
        <f t="shared" si="3"/>
        <v>0</v>
      </c>
    </row>
    <row r="116" spans="1:10" ht="15.75" x14ac:dyDescent="0.2">
      <c r="A116" s="56">
        <v>113</v>
      </c>
      <c r="B116" s="82">
        <v>267203</v>
      </c>
      <c r="C116" s="89" t="s">
        <v>432</v>
      </c>
      <c r="D116" s="61">
        <v>100</v>
      </c>
      <c r="E116" s="59">
        <v>2700</v>
      </c>
      <c r="F116" s="60">
        <v>2950</v>
      </c>
      <c r="G116" s="62">
        <f t="shared" si="2"/>
        <v>2950</v>
      </c>
      <c r="I116" s="92">
        <v>0.55000000000000004</v>
      </c>
      <c r="J116" s="65">
        <f t="shared" si="3"/>
        <v>1622.5000000000002</v>
      </c>
    </row>
    <row r="117" spans="1:10" ht="15.75" x14ac:dyDescent="0.2">
      <c r="A117" s="56">
        <v>114</v>
      </c>
      <c r="B117" s="82">
        <v>267205</v>
      </c>
      <c r="C117" s="89" t="s">
        <v>429</v>
      </c>
      <c r="D117" s="61">
        <v>100</v>
      </c>
      <c r="E117" s="59">
        <v>400</v>
      </c>
      <c r="F117" s="60">
        <v>550</v>
      </c>
      <c r="G117" s="62">
        <f t="shared" si="2"/>
        <v>550</v>
      </c>
      <c r="I117" s="92">
        <v>1.95</v>
      </c>
      <c r="J117" s="65">
        <f t="shared" si="3"/>
        <v>1072.5</v>
      </c>
    </row>
    <row r="118" spans="1:10" ht="15.75" x14ac:dyDescent="0.2">
      <c r="A118" s="56">
        <v>115</v>
      </c>
      <c r="B118" s="82">
        <v>272190</v>
      </c>
      <c r="C118" s="89" t="s">
        <v>430</v>
      </c>
      <c r="D118" s="61"/>
      <c r="E118" s="59"/>
      <c r="F118" s="60"/>
      <c r="G118" s="62">
        <f t="shared" si="2"/>
        <v>0</v>
      </c>
      <c r="I118" s="92">
        <v>11.04</v>
      </c>
      <c r="J118" s="65">
        <f t="shared" si="3"/>
        <v>0</v>
      </c>
    </row>
    <row r="119" spans="1:10" ht="15.75" x14ac:dyDescent="0.2">
      <c r="A119" s="56">
        <v>116</v>
      </c>
      <c r="B119" s="82">
        <v>268252</v>
      </c>
      <c r="C119" s="89" t="s">
        <v>430</v>
      </c>
      <c r="D119" s="61">
        <v>100</v>
      </c>
      <c r="E119" s="59">
        <v>13900</v>
      </c>
      <c r="F119" s="60">
        <v>20000</v>
      </c>
      <c r="G119" s="62">
        <f t="shared" si="2"/>
        <v>20000</v>
      </c>
      <c r="I119" s="92">
        <v>5.82</v>
      </c>
      <c r="J119" s="65">
        <f t="shared" si="3"/>
        <v>116400</v>
      </c>
    </row>
    <row r="120" spans="1:10" ht="15.75" x14ac:dyDescent="0.2">
      <c r="A120" s="56">
        <v>117</v>
      </c>
      <c r="B120" s="82">
        <v>268960</v>
      </c>
      <c r="C120" s="89" t="s">
        <v>430</v>
      </c>
      <c r="D120" s="61"/>
      <c r="E120" s="59"/>
      <c r="F120" s="60"/>
      <c r="G120" s="62">
        <f t="shared" si="2"/>
        <v>0</v>
      </c>
      <c r="I120" s="92">
        <v>5.93</v>
      </c>
      <c r="J120" s="65">
        <f t="shared" si="3"/>
        <v>0</v>
      </c>
    </row>
    <row r="121" spans="1:10" ht="15.75" x14ac:dyDescent="0.2">
      <c r="A121" s="56">
        <v>118</v>
      </c>
      <c r="B121" s="82">
        <v>271036</v>
      </c>
      <c r="C121" s="89" t="s">
        <v>432</v>
      </c>
      <c r="D121" s="61"/>
      <c r="E121" s="59"/>
      <c r="F121" s="60"/>
      <c r="G121" s="62">
        <f t="shared" si="2"/>
        <v>0</v>
      </c>
      <c r="I121" s="92">
        <v>0.68</v>
      </c>
      <c r="J121" s="65">
        <f t="shared" si="3"/>
        <v>0</v>
      </c>
    </row>
    <row r="122" spans="1:10" ht="15.75" x14ac:dyDescent="0.2">
      <c r="A122" s="56">
        <v>119</v>
      </c>
      <c r="B122" s="82">
        <v>287687</v>
      </c>
      <c r="C122" s="89" t="s">
        <v>430</v>
      </c>
      <c r="D122" s="61"/>
      <c r="E122" s="59"/>
      <c r="F122" s="60"/>
      <c r="G122" s="62">
        <f t="shared" si="2"/>
        <v>0</v>
      </c>
      <c r="I122" s="92">
        <v>4.37</v>
      </c>
      <c r="J122" s="65">
        <f t="shared" si="3"/>
        <v>0</v>
      </c>
    </row>
    <row r="123" spans="1:10" ht="15.75" x14ac:dyDescent="0.2">
      <c r="A123" s="56">
        <v>120</v>
      </c>
      <c r="B123" s="82">
        <v>267651</v>
      </c>
      <c r="C123" s="89" t="s">
        <v>432</v>
      </c>
      <c r="D123" s="61"/>
      <c r="E123" s="59"/>
      <c r="F123" s="60"/>
      <c r="G123" s="62">
        <f t="shared" si="2"/>
        <v>0</v>
      </c>
      <c r="I123" s="92">
        <v>0.14000000000000001</v>
      </c>
      <c r="J123" s="65">
        <f t="shared" si="3"/>
        <v>0</v>
      </c>
    </row>
    <row r="124" spans="1:10" ht="15.75" x14ac:dyDescent="0.2">
      <c r="A124" s="56">
        <v>121</v>
      </c>
      <c r="B124" s="82">
        <v>448982</v>
      </c>
      <c r="C124" s="89" t="s">
        <v>437</v>
      </c>
      <c r="D124" s="61"/>
      <c r="E124" s="59"/>
      <c r="F124" s="60"/>
      <c r="G124" s="62">
        <f t="shared" si="2"/>
        <v>0</v>
      </c>
      <c r="I124" s="92">
        <v>19.97</v>
      </c>
      <c r="J124" s="65">
        <f t="shared" si="3"/>
        <v>0</v>
      </c>
    </row>
    <row r="125" spans="1:10" ht="15.75" x14ac:dyDescent="0.2">
      <c r="A125" s="56">
        <v>122</v>
      </c>
      <c r="B125" s="82">
        <v>448982</v>
      </c>
      <c r="C125" s="89" t="s">
        <v>437</v>
      </c>
      <c r="D125" s="61"/>
      <c r="E125" s="59"/>
      <c r="F125" s="60"/>
      <c r="G125" s="62">
        <f t="shared" si="2"/>
        <v>0</v>
      </c>
      <c r="I125" s="92">
        <v>30.35</v>
      </c>
      <c r="J125" s="65">
        <f t="shared" si="3"/>
        <v>0</v>
      </c>
    </row>
    <row r="126" spans="1:10" ht="15.75" x14ac:dyDescent="0.2">
      <c r="A126" s="56">
        <v>123</v>
      </c>
      <c r="B126" s="82">
        <v>448982</v>
      </c>
      <c r="C126" s="89" t="s">
        <v>437</v>
      </c>
      <c r="D126" s="61"/>
      <c r="E126" s="59"/>
      <c r="F126" s="60"/>
      <c r="G126" s="62">
        <f t="shared" si="2"/>
        <v>0</v>
      </c>
      <c r="I126" s="92">
        <v>35.5</v>
      </c>
      <c r="J126" s="65">
        <f t="shared" si="3"/>
        <v>0</v>
      </c>
    </row>
    <row r="127" spans="1:10" ht="15.75" x14ac:dyDescent="0.2">
      <c r="A127" s="72">
        <v>124</v>
      </c>
      <c r="B127" s="82">
        <v>268255</v>
      </c>
      <c r="C127" s="89" t="s">
        <v>430</v>
      </c>
      <c r="D127" s="61"/>
      <c r="E127" s="59"/>
      <c r="F127" s="60"/>
      <c r="G127" s="62">
        <f t="shared" si="2"/>
        <v>0</v>
      </c>
      <c r="I127" s="92">
        <v>2</v>
      </c>
      <c r="J127" s="65">
        <f t="shared" si="3"/>
        <v>0</v>
      </c>
    </row>
    <row r="128" spans="1:10" ht="15.75" x14ac:dyDescent="0.2">
      <c r="A128" s="56">
        <v>125</v>
      </c>
      <c r="B128" s="82">
        <v>274149</v>
      </c>
      <c r="C128" s="89" t="s">
        <v>433</v>
      </c>
      <c r="D128" s="61"/>
      <c r="E128" s="59"/>
      <c r="F128" s="60"/>
      <c r="G128" s="62">
        <f t="shared" si="2"/>
        <v>0</v>
      </c>
      <c r="I128" s="92">
        <v>280.61</v>
      </c>
      <c r="J128" s="65">
        <f t="shared" si="3"/>
        <v>0</v>
      </c>
    </row>
    <row r="129" spans="1:10" ht="15.75" x14ac:dyDescent="0.2">
      <c r="A129" s="56">
        <v>126</v>
      </c>
      <c r="B129" s="82">
        <v>267283</v>
      </c>
      <c r="C129" s="89" t="s">
        <v>432</v>
      </c>
      <c r="D129" s="61">
        <v>100</v>
      </c>
      <c r="E129" s="59">
        <v>300</v>
      </c>
      <c r="F129" s="60">
        <v>550</v>
      </c>
      <c r="G129" s="62">
        <f t="shared" si="2"/>
        <v>550</v>
      </c>
      <c r="I129" s="92">
        <v>1.04</v>
      </c>
      <c r="J129" s="65">
        <f t="shared" si="3"/>
        <v>572</v>
      </c>
    </row>
    <row r="130" spans="1:10" ht="15.75" x14ac:dyDescent="0.2">
      <c r="A130" s="72">
        <v>127</v>
      </c>
      <c r="B130" s="82">
        <v>267282</v>
      </c>
      <c r="C130" s="89" t="s">
        <v>430</v>
      </c>
      <c r="D130" s="61">
        <v>100</v>
      </c>
      <c r="E130" s="59">
        <v>1700</v>
      </c>
      <c r="F130" s="60">
        <v>2750</v>
      </c>
      <c r="G130" s="62">
        <f t="shared" si="2"/>
        <v>2750</v>
      </c>
      <c r="I130" s="92">
        <v>3.65</v>
      </c>
      <c r="J130" s="65">
        <f t="shared" si="3"/>
        <v>10037.5</v>
      </c>
    </row>
    <row r="131" spans="1:10" ht="15.75" x14ac:dyDescent="0.2">
      <c r="A131" s="56">
        <v>128</v>
      </c>
      <c r="B131" s="82">
        <v>270620</v>
      </c>
      <c r="C131" s="89" t="s">
        <v>430</v>
      </c>
      <c r="D131" s="61">
        <v>100</v>
      </c>
      <c r="E131" s="59">
        <v>1000</v>
      </c>
      <c r="F131" s="60">
        <v>1150</v>
      </c>
      <c r="G131" s="62">
        <f t="shared" si="2"/>
        <v>1150</v>
      </c>
      <c r="I131" s="92">
        <v>2.34</v>
      </c>
      <c r="J131" s="65">
        <f t="shared" si="3"/>
        <v>2691</v>
      </c>
    </row>
    <row r="132" spans="1:10" ht="15.75" x14ac:dyDescent="0.2">
      <c r="A132" s="56">
        <v>129</v>
      </c>
      <c r="B132" s="82">
        <v>272194</v>
      </c>
      <c r="C132" s="89" t="s">
        <v>430</v>
      </c>
      <c r="D132" s="61"/>
      <c r="E132" s="59"/>
      <c r="F132" s="60"/>
      <c r="G132" s="62">
        <f t="shared" si="2"/>
        <v>0</v>
      </c>
      <c r="I132" s="92">
        <v>69.5</v>
      </c>
      <c r="J132" s="65">
        <f t="shared" si="3"/>
        <v>0</v>
      </c>
    </row>
    <row r="133" spans="1:10" ht="15.75" x14ac:dyDescent="0.2">
      <c r="A133" s="56">
        <v>130</v>
      </c>
      <c r="B133" s="82">
        <v>267653</v>
      </c>
      <c r="C133" s="89" t="s">
        <v>432</v>
      </c>
      <c r="D133" s="61"/>
      <c r="E133" s="59"/>
      <c r="F133" s="60"/>
      <c r="G133" s="62">
        <f t="shared" ref="G133:G196" si="4">F133</f>
        <v>0</v>
      </c>
      <c r="I133" s="92">
        <v>0.44</v>
      </c>
      <c r="J133" s="65">
        <f t="shared" si="3"/>
        <v>0</v>
      </c>
    </row>
    <row r="134" spans="1:10" ht="15.75" x14ac:dyDescent="0.2">
      <c r="A134" s="56">
        <v>131</v>
      </c>
      <c r="B134" s="82">
        <v>338134</v>
      </c>
      <c r="C134" s="89" t="s">
        <v>432</v>
      </c>
      <c r="D134" s="61"/>
      <c r="E134" s="59"/>
      <c r="F134" s="60"/>
      <c r="G134" s="62">
        <f t="shared" si="4"/>
        <v>0</v>
      </c>
      <c r="I134" s="92">
        <v>0.47</v>
      </c>
      <c r="J134" s="65">
        <f t="shared" ref="J134:J197" si="5">I134*G134</f>
        <v>0</v>
      </c>
    </row>
    <row r="135" spans="1:10" ht="15.75" x14ac:dyDescent="0.2">
      <c r="A135" s="56">
        <v>132</v>
      </c>
      <c r="B135" s="82">
        <v>272198</v>
      </c>
      <c r="C135" s="89" t="s">
        <v>430</v>
      </c>
      <c r="D135" s="61"/>
      <c r="E135" s="59"/>
      <c r="F135" s="60"/>
      <c r="G135" s="62">
        <f t="shared" si="4"/>
        <v>0</v>
      </c>
      <c r="I135" s="92">
        <v>4.1399999999999997</v>
      </c>
      <c r="J135" s="65">
        <f t="shared" si="5"/>
        <v>0</v>
      </c>
    </row>
    <row r="136" spans="1:10" ht="15.75" x14ac:dyDescent="0.2">
      <c r="A136" s="56">
        <v>133</v>
      </c>
      <c r="B136" s="82">
        <v>270116</v>
      </c>
      <c r="C136" s="89" t="s">
        <v>430</v>
      </c>
      <c r="D136" s="61"/>
      <c r="E136" s="59"/>
      <c r="F136" s="60"/>
      <c r="G136" s="62">
        <f t="shared" si="4"/>
        <v>0</v>
      </c>
      <c r="I136" s="92">
        <v>23.36</v>
      </c>
      <c r="J136" s="65">
        <f t="shared" si="5"/>
        <v>0</v>
      </c>
    </row>
    <row r="137" spans="1:10" ht="15.75" x14ac:dyDescent="0.2">
      <c r="A137" s="56">
        <v>134</v>
      </c>
      <c r="B137" s="82">
        <v>267107</v>
      </c>
      <c r="C137" s="89" t="s">
        <v>430</v>
      </c>
      <c r="D137" s="61"/>
      <c r="E137" s="59"/>
      <c r="F137" s="60"/>
      <c r="G137" s="62">
        <f t="shared" si="4"/>
        <v>0</v>
      </c>
      <c r="I137" s="92">
        <v>4.25</v>
      </c>
      <c r="J137" s="65">
        <f t="shared" si="5"/>
        <v>0</v>
      </c>
    </row>
    <row r="138" spans="1:10" ht="15.75" x14ac:dyDescent="0.2">
      <c r="A138" s="56">
        <v>135</v>
      </c>
      <c r="B138" s="82">
        <v>267660</v>
      </c>
      <c r="C138" s="89" t="s">
        <v>432</v>
      </c>
      <c r="D138" s="61"/>
      <c r="E138" s="59"/>
      <c r="F138" s="60"/>
      <c r="G138" s="62">
        <f t="shared" si="4"/>
        <v>0</v>
      </c>
      <c r="I138" s="92">
        <v>0.31</v>
      </c>
      <c r="J138" s="65">
        <f t="shared" si="5"/>
        <v>0</v>
      </c>
    </row>
    <row r="139" spans="1:10" ht="15.75" x14ac:dyDescent="0.2">
      <c r="A139" s="56">
        <v>136</v>
      </c>
      <c r="B139" s="82">
        <v>300725</v>
      </c>
      <c r="C139" s="89" t="s">
        <v>430</v>
      </c>
      <c r="D139" s="61"/>
      <c r="E139" s="59"/>
      <c r="F139" s="60"/>
      <c r="G139" s="62">
        <f t="shared" si="4"/>
        <v>0</v>
      </c>
      <c r="I139" s="92">
        <v>3.41</v>
      </c>
      <c r="J139" s="65">
        <f t="shared" si="5"/>
        <v>0</v>
      </c>
    </row>
    <row r="140" spans="1:10" ht="15.75" x14ac:dyDescent="0.2">
      <c r="A140" s="72">
        <v>137</v>
      </c>
      <c r="B140" s="82">
        <v>396471</v>
      </c>
      <c r="C140" s="89" t="s">
        <v>429</v>
      </c>
      <c r="D140" s="61"/>
      <c r="E140" s="59"/>
      <c r="F140" s="60"/>
      <c r="G140" s="62">
        <f t="shared" si="4"/>
        <v>0</v>
      </c>
      <c r="I140" s="92">
        <v>8.14</v>
      </c>
      <c r="J140" s="65">
        <f t="shared" si="5"/>
        <v>0</v>
      </c>
    </row>
    <row r="141" spans="1:10" ht="15.75" x14ac:dyDescent="0.2">
      <c r="A141" s="72">
        <v>138</v>
      </c>
      <c r="B141" s="82">
        <v>271950</v>
      </c>
      <c r="C141" s="89" t="s">
        <v>430</v>
      </c>
      <c r="D141" s="61"/>
      <c r="E141" s="59"/>
      <c r="F141" s="60"/>
      <c r="G141" s="62">
        <f t="shared" si="4"/>
        <v>0</v>
      </c>
      <c r="I141" s="92">
        <v>4.92</v>
      </c>
      <c r="J141" s="65">
        <f t="shared" si="5"/>
        <v>0</v>
      </c>
    </row>
    <row r="142" spans="1:10" ht="15.75" x14ac:dyDescent="0.2">
      <c r="A142" s="72">
        <v>139</v>
      </c>
      <c r="B142" s="82">
        <v>424712</v>
      </c>
      <c r="C142" s="89" t="s">
        <v>430</v>
      </c>
      <c r="D142" s="61"/>
      <c r="E142" s="59"/>
      <c r="F142" s="60"/>
      <c r="G142" s="62">
        <f t="shared" si="4"/>
        <v>0</v>
      </c>
      <c r="I142" s="92">
        <v>2.82</v>
      </c>
      <c r="J142" s="65">
        <f t="shared" si="5"/>
        <v>0</v>
      </c>
    </row>
    <row r="143" spans="1:10" ht="15.75" x14ac:dyDescent="0.2">
      <c r="A143" s="72">
        <v>140</v>
      </c>
      <c r="B143" s="82">
        <v>292399</v>
      </c>
      <c r="C143" s="91" t="s">
        <v>430</v>
      </c>
      <c r="D143" s="61"/>
      <c r="E143" s="59"/>
      <c r="F143" s="60"/>
      <c r="G143" s="62">
        <f t="shared" si="4"/>
        <v>0</v>
      </c>
      <c r="I143" s="92">
        <v>4.2</v>
      </c>
      <c r="J143" s="65">
        <f t="shared" si="5"/>
        <v>0</v>
      </c>
    </row>
    <row r="144" spans="1:10" ht="15.75" x14ac:dyDescent="0.2">
      <c r="A144" s="72">
        <v>141</v>
      </c>
      <c r="B144" s="82">
        <v>268118</v>
      </c>
      <c r="C144" s="89" t="s">
        <v>433</v>
      </c>
      <c r="D144" s="61"/>
      <c r="E144" s="59"/>
      <c r="F144" s="60"/>
      <c r="G144" s="62">
        <f t="shared" si="4"/>
        <v>0</v>
      </c>
      <c r="I144" s="92">
        <v>39.36</v>
      </c>
      <c r="J144" s="65">
        <f t="shared" si="5"/>
        <v>0</v>
      </c>
    </row>
    <row r="145" spans="1:10" ht="15.75" x14ac:dyDescent="0.2">
      <c r="A145" s="72">
        <v>142</v>
      </c>
      <c r="B145" s="82">
        <v>267662</v>
      </c>
      <c r="C145" s="89" t="s">
        <v>434</v>
      </c>
      <c r="D145" s="61">
        <v>100</v>
      </c>
      <c r="E145" s="59">
        <v>300</v>
      </c>
      <c r="F145" s="60">
        <v>550</v>
      </c>
      <c r="G145" s="62">
        <f t="shared" si="4"/>
        <v>550</v>
      </c>
      <c r="I145" s="92">
        <v>0.73</v>
      </c>
      <c r="J145" s="65">
        <f t="shared" si="5"/>
        <v>401.5</v>
      </c>
    </row>
    <row r="146" spans="1:10" ht="15.75" x14ac:dyDescent="0.2">
      <c r="A146" s="56">
        <v>143</v>
      </c>
      <c r="B146" s="82">
        <v>271116</v>
      </c>
      <c r="C146" s="89" t="s">
        <v>429</v>
      </c>
      <c r="D146" s="61">
        <v>100</v>
      </c>
      <c r="E146" s="59">
        <v>700</v>
      </c>
      <c r="F146" s="60">
        <v>1150</v>
      </c>
      <c r="G146" s="62">
        <f t="shared" si="4"/>
        <v>1150</v>
      </c>
      <c r="I146" s="92">
        <v>14.73</v>
      </c>
      <c r="J146" s="65">
        <f t="shared" si="5"/>
        <v>16939.5</v>
      </c>
    </row>
    <row r="147" spans="1:10" ht="15.75" x14ac:dyDescent="0.2">
      <c r="A147" s="56">
        <v>144</v>
      </c>
      <c r="B147" s="82">
        <v>268510</v>
      </c>
      <c r="C147" s="89" t="s">
        <v>430</v>
      </c>
      <c r="D147" s="61"/>
      <c r="E147" s="59"/>
      <c r="F147" s="60"/>
      <c r="G147" s="62">
        <f t="shared" si="4"/>
        <v>0</v>
      </c>
      <c r="I147" s="92">
        <v>10.35</v>
      </c>
      <c r="J147" s="65">
        <f t="shared" si="5"/>
        <v>0</v>
      </c>
    </row>
    <row r="148" spans="1:10" ht="15.75" x14ac:dyDescent="0.2">
      <c r="A148" s="56">
        <v>145</v>
      </c>
      <c r="B148" s="82">
        <v>273009</v>
      </c>
      <c r="C148" s="89" t="s">
        <v>434</v>
      </c>
      <c r="D148" s="61"/>
      <c r="E148" s="59"/>
      <c r="F148" s="60"/>
      <c r="G148" s="62">
        <f t="shared" si="4"/>
        <v>0</v>
      </c>
      <c r="I148" s="92">
        <v>0.22</v>
      </c>
      <c r="J148" s="65">
        <f t="shared" si="5"/>
        <v>0</v>
      </c>
    </row>
    <row r="149" spans="1:10" ht="15.75" x14ac:dyDescent="0.2">
      <c r="A149" s="56">
        <v>146</v>
      </c>
      <c r="B149" s="82">
        <v>272944</v>
      </c>
      <c r="C149" s="89" t="s">
        <v>429</v>
      </c>
      <c r="D149" s="61"/>
      <c r="E149" s="59"/>
      <c r="F149" s="60"/>
      <c r="G149" s="62">
        <f t="shared" si="4"/>
        <v>0</v>
      </c>
      <c r="I149" s="92">
        <v>23.19</v>
      </c>
      <c r="J149" s="65">
        <f t="shared" si="5"/>
        <v>0</v>
      </c>
    </row>
    <row r="150" spans="1:10" ht="15.75" x14ac:dyDescent="0.2">
      <c r="A150" s="56">
        <v>147</v>
      </c>
      <c r="B150" s="82">
        <v>295266</v>
      </c>
      <c r="C150" s="89" t="s">
        <v>429</v>
      </c>
      <c r="D150" s="61"/>
      <c r="E150" s="59"/>
      <c r="F150" s="60"/>
      <c r="G150" s="62">
        <f t="shared" si="4"/>
        <v>0</v>
      </c>
      <c r="I150" s="92">
        <v>97.31</v>
      </c>
      <c r="J150" s="65">
        <f t="shared" si="5"/>
        <v>0</v>
      </c>
    </row>
    <row r="151" spans="1:10" ht="15.75" x14ac:dyDescent="0.2">
      <c r="A151" s="56">
        <v>148</v>
      </c>
      <c r="B151" s="82">
        <v>267328</v>
      </c>
      <c r="C151" s="89" t="s">
        <v>429</v>
      </c>
      <c r="D151" s="61"/>
      <c r="E151" s="59"/>
      <c r="F151" s="60"/>
      <c r="G151" s="62">
        <f t="shared" si="4"/>
        <v>0</v>
      </c>
      <c r="I151" s="92">
        <v>7.48</v>
      </c>
      <c r="J151" s="65">
        <f t="shared" si="5"/>
        <v>0</v>
      </c>
    </row>
    <row r="152" spans="1:10" ht="15.75" x14ac:dyDescent="0.2">
      <c r="A152" s="56">
        <v>149</v>
      </c>
      <c r="B152" s="82">
        <v>267666</v>
      </c>
      <c r="C152" s="89" t="s">
        <v>430</v>
      </c>
      <c r="D152" s="61"/>
      <c r="E152" s="59"/>
      <c r="F152" s="60"/>
      <c r="G152" s="62">
        <f t="shared" si="4"/>
        <v>0</v>
      </c>
      <c r="I152" s="92">
        <v>3.32</v>
      </c>
      <c r="J152" s="65">
        <f t="shared" si="5"/>
        <v>0</v>
      </c>
    </row>
    <row r="153" spans="1:10" ht="15.75" x14ac:dyDescent="0.2">
      <c r="A153" s="56">
        <v>150</v>
      </c>
      <c r="B153" s="82">
        <v>267663</v>
      </c>
      <c r="C153" s="89" t="s">
        <v>432</v>
      </c>
      <c r="D153" s="61"/>
      <c r="E153" s="59"/>
      <c r="F153" s="60"/>
      <c r="G153" s="62">
        <f t="shared" si="4"/>
        <v>0</v>
      </c>
      <c r="I153" s="92">
        <v>0.13</v>
      </c>
      <c r="J153" s="65">
        <f t="shared" si="5"/>
        <v>0</v>
      </c>
    </row>
    <row r="154" spans="1:10" ht="15.75" x14ac:dyDescent="0.2">
      <c r="A154" s="56">
        <v>151</v>
      </c>
      <c r="B154" s="82">
        <v>268107</v>
      </c>
      <c r="C154" s="89" t="s">
        <v>434</v>
      </c>
      <c r="D154" s="61"/>
      <c r="E154" s="59"/>
      <c r="F154" s="60"/>
      <c r="G154" s="62">
        <f t="shared" si="4"/>
        <v>0</v>
      </c>
      <c r="I154" s="92">
        <v>0.44</v>
      </c>
      <c r="J154" s="65">
        <f t="shared" si="5"/>
        <v>0</v>
      </c>
    </row>
    <row r="155" spans="1:10" ht="15.75" x14ac:dyDescent="0.2">
      <c r="A155" s="56">
        <v>152</v>
      </c>
      <c r="B155" s="82">
        <v>269759</v>
      </c>
      <c r="C155" s="89" t="s">
        <v>430</v>
      </c>
      <c r="D155" s="61"/>
      <c r="E155" s="59"/>
      <c r="F155" s="60"/>
      <c r="G155" s="62">
        <f t="shared" si="4"/>
        <v>0</v>
      </c>
      <c r="I155" s="92">
        <v>5.78</v>
      </c>
      <c r="J155" s="65">
        <f t="shared" si="5"/>
        <v>0</v>
      </c>
    </row>
    <row r="156" spans="1:10" ht="15.75" x14ac:dyDescent="0.2">
      <c r="A156" s="56">
        <v>153</v>
      </c>
      <c r="B156" s="82">
        <v>269622</v>
      </c>
      <c r="C156" s="89" t="s">
        <v>429</v>
      </c>
      <c r="D156" s="61"/>
      <c r="E156" s="59"/>
      <c r="F156" s="60"/>
      <c r="G156" s="62">
        <f t="shared" si="4"/>
        <v>0</v>
      </c>
      <c r="I156" s="92">
        <v>13.89</v>
      </c>
      <c r="J156" s="65">
        <f t="shared" si="5"/>
        <v>0</v>
      </c>
    </row>
    <row r="157" spans="1:10" ht="15.75" x14ac:dyDescent="0.2">
      <c r="A157" s="56">
        <v>154</v>
      </c>
      <c r="B157" s="82">
        <v>270019</v>
      </c>
      <c r="C157" s="89" t="s">
        <v>430</v>
      </c>
      <c r="D157" s="61"/>
      <c r="E157" s="59"/>
      <c r="F157" s="60"/>
      <c r="G157" s="62">
        <f t="shared" si="4"/>
        <v>0</v>
      </c>
      <c r="I157" s="92">
        <v>5.29</v>
      </c>
      <c r="J157" s="65">
        <f t="shared" si="5"/>
        <v>0</v>
      </c>
    </row>
    <row r="158" spans="1:10" ht="15.75" x14ac:dyDescent="0.2">
      <c r="A158" s="56">
        <v>155</v>
      </c>
      <c r="B158" s="82">
        <v>270092</v>
      </c>
      <c r="C158" s="89" t="s">
        <v>429</v>
      </c>
      <c r="D158" s="61"/>
      <c r="E158" s="59"/>
      <c r="F158" s="60"/>
      <c r="G158" s="62">
        <f t="shared" si="4"/>
        <v>0</v>
      </c>
      <c r="I158" s="92">
        <v>9.76</v>
      </c>
      <c r="J158" s="65">
        <f t="shared" si="5"/>
        <v>0</v>
      </c>
    </row>
    <row r="159" spans="1:10" ht="15.75" x14ac:dyDescent="0.2">
      <c r="A159" s="56">
        <v>156</v>
      </c>
      <c r="B159" s="82">
        <v>267541</v>
      </c>
      <c r="C159" s="89" t="s">
        <v>430</v>
      </c>
      <c r="D159" s="61">
        <v>100</v>
      </c>
      <c r="E159" s="59">
        <v>2000</v>
      </c>
      <c r="F159" s="60">
        <v>3000</v>
      </c>
      <c r="G159" s="62">
        <f t="shared" si="4"/>
        <v>3000</v>
      </c>
      <c r="I159" s="92">
        <v>1.64</v>
      </c>
      <c r="J159" s="65">
        <f t="shared" si="5"/>
        <v>4920</v>
      </c>
    </row>
    <row r="160" spans="1:10" ht="15.75" x14ac:dyDescent="0.2">
      <c r="A160" s="56">
        <v>157</v>
      </c>
      <c r="B160" s="82">
        <v>267540</v>
      </c>
      <c r="C160" s="89" t="s">
        <v>430</v>
      </c>
      <c r="D160" s="61">
        <v>100</v>
      </c>
      <c r="E160" s="59">
        <v>1000</v>
      </c>
      <c r="F160" s="60">
        <v>1150</v>
      </c>
      <c r="G160" s="62">
        <f t="shared" si="4"/>
        <v>1150</v>
      </c>
      <c r="I160" s="92">
        <v>1.22</v>
      </c>
      <c r="J160" s="65">
        <f t="shared" si="5"/>
        <v>1403</v>
      </c>
    </row>
    <row r="161" spans="1:10" ht="15.75" x14ac:dyDescent="0.2">
      <c r="A161" s="56">
        <v>158</v>
      </c>
      <c r="B161" s="82">
        <v>470130</v>
      </c>
      <c r="C161" s="89" t="s">
        <v>429</v>
      </c>
      <c r="D161" s="61"/>
      <c r="E161" s="59"/>
      <c r="F161" s="60"/>
      <c r="G161" s="62">
        <f t="shared" si="4"/>
        <v>0</v>
      </c>
      <c r="I161" s="92">
        <v>302.14</v>
      </c>
      <c r="J161" s="65">
        <f t="shared" si="5"/>
        <v>0</v>
      </c>
    </row>
    <row r="162" spans="1:10" ht="15.75" x14ac:dyDescent="0.2">
      <c r="A162" s="56">
        <v>159</v>
      </c>
      <c r="B162" s="82">
        <v>292196</v>
      </c>
      <c r="C162" s="89" t="s">
        <v>430</v>
      </c>
      <c r="D162" s="61"/>
      <c r="E162" s="59"/>
      <c r="F162" s="60"/>
      <c r="G162" s="62">
        <f t="shared" si="4"/>
        <v>0</v>
      </c>
      <c r="I162" s="92">
        <v>7.56</v>
      </c>
      <c r="J162" s="65">
        <f t="shared" si="5"/>
        <v>0</v>
      </c>
    </row>
    <row r="163" spans="1:10" ht="15.75" x14ac:dyDescent="0.2">
      <c r="A163" s="56">
        <v>160</v>
      </c>
      <c r="B163" s="82">
        <v>272796</v>
      </c>
      <c r="C163" s="89" t="s">
        <v>430</v>
      </c>
      <c r="D163" s="61"/>
      <c r="E163" s="59"/>
      <c r="F163" s="60"/>
      <c r="G163" s="62">
        <f t="shared" si="4"/>
        <v>0</v>
      </c>
      <c r="I163" s="92">
        <v>14.96</v>
      </c>
      <c r="J163" s="65">
        <f t="shared" si="5"/>
        <v>0</v>
      </c>
    </row>
    <row r="164" spans="1:10" ht="15.75" x14ac:dyDescent="0.2">
      <c r="A164" s="56">
        <v>161</v>
      </c>
      <c r="B164" s="82">
        <v>272796</v>
      </c>
      <c r="C164" s="89" t="s">
        <v>433</v>
      </c>
      <c r="D164" s="61"/>
      <c r="E164" s="59"/>
      <c r="F164" s="60"/>
      <c r="G164" s="62">
        <f t="shared" si="4"/>
        <v>0</v>
      </c>
      <c r="I164" s="92">
        <v>27.3</v>
      </c>
      <c r="J164" s="65">
        <f t="shared" si="5"/>
        <v>0</v>
      </c>
    </row>
    <row r="165" spans="1:10" ht="15.75" x14ac:dyDescent="0.2">
      <c r="A165" s="56">
        <v>162</v>
      </c>
      <c r="B165" s="82">
        <v>268115</v>
      </c>
      <c r="C165" s="89" t="s">
        <v>430</v>
      </c>
      <c r="D165" s="61"/>
      <c r="E165" s="59"/>
      <c r="F165" s="60"/>
      <c r="G165" s="62">
        <f t="shared" si="4"/>
        <v>0</v>
      </c>
      <c r="I165" s="92">
        <v>9</v>
      </c>
      <c r="J165" s="65">
        <f t="shared" si="5"/>
        <v>0</v>
      </c>
    </row>
    <row r="166" spans="1:10" ht="15.75" x14ac:dyDescent="0.2">
      <c r="A166" s="56">
        <v>163</v>
      </c>
      <c r="B166" s="82">
        <v>268112</v>
      </c>
      <c r="C166" s="89" t="s">
        <v>432</v>
      </c>
      <c r="D166" s="61"/>
      <c r="E166" s="59"/>
      <c r="F166" s="60"/>
      <c r="G166" s="62">
        <f t="shared" si="4"/>
        <v>0</v>
      </c>
      <c r="I166" s="92">
        <v>0.65</v>
      </c>
      <c r="J166" s="65">
        <f t="shared" si="5"/>
        <v>0</v>
      </c>
    </row>
    <row r="167" spans="1:10" ht="15.75" x14ac:dyDescent="0.2">
      <c r="A167" s="56">
        <v>164</v>
      </c>
      <c r="B167" s="82">
        <v>267674</v>
      </c>
      <c r="C167" s="89" t="s">
        <v>432</v>
      </c>
      <c r="D167" s="61"/>
      <c r="E167" s="59"/>
      <c r="F167" s="60"/>
      <c r="G167" s="62">
        <f t="shared" si="4"/>
        <v>0</v>
      </c>
      <c r="I167" s="92">
        <v>0.15</v>
      </c>
      <c r="J167" s="65">
        <f t="shared" si="5"/>
        <v>0</v>
      </c>
    </row>
    <row r="168" spans="1:10" ht="15.75" x14ac:dyDescent="0.2">
      <c r="A168" s="56">
        <v>165</v>
      </c>
      <c r="B168" s="82">
        <v>342133</v>
      </c>
      <c r="C168" s="89" t="s">
        <v>433</v>
      </c>
      <c r="D168" s="61">
        <v>100</v>
      </c>
      <c r="E168" s="59">
        <v>800</v>
      </c>
      <c r="F168" s="60">
        <v>1000</v>
      </c>
      <c r="G168" s="62">
        <f t="shared" si="4"/>
        <v>1000</v>
      </c>
      <c r="I168" s="92">
        <v>7.36</v>
      </c>
      <c r="J168" s="65">
        <f t="shared" si="5"/>
        <v>7360</v>
      </c>
    </row>
    <row r="169" spans="1:10" ht="15.75" x14ac:dyDescent="0.2">
      <c r="A169" s="56">
        <v>166</v>
      </c>
      <c r="B169" s="82">
        <v>342134</v>
      </c>
      <c r="C169" s="89" t="s">
        <v>433</v>
      </c>
      <c r="D169" s="61">
        <v>100</v>
      </c>
      <c r="E169" s="59">
        <v>1500</v>
      </c>
      <c r="F169" s="60">
        <v>3000</v>
      </c>
      <c r="G169" s="62">
        <f t="shared" si="4"/>
        <v>3000</v>
      </c>
      <c r="I169" s="92">
        <v>8.9499999999999993</v>
      </c>
      <c r="J169" s="65">
        <f t="shared" si="5"/>
        <v>26849.999999999996</v>
      </c>
    </row>
    <row r="170" spans="1:10" ht="15.75" x14ac:dyDescent="0.2">
      <c r="A170" s="56">
        <v>167</v>
      </c>
      <c r="B170" s="82">
        <v>267270</v>
      </c>
      <c r="C170" s="89" t="s">
        <v>429</v>
      </c>
      <c r="D170" s="61">
        <v>100</v>
      </c>
      <c r="E170" s="59">
        <v>200</v>
      </c>
      <c r="F170" s="60">
        <v>250</v>
      </c>
      <c r="G170" s="62">
        <f t="shared" si="4"/>
        <v>250</v>
      </c>
      <c r="I170" s="92">
        <v>4.24</v>
      </c>
      <c r="J170" s="65">
        <f t="shared" si="5"/>
        <v>1060</v>
      </c>
    </row>
    <row r="171" spans="1:10" ht="15.75" x14ac:dyDescent="0.2">
      <c r="A171" s="56">
        <v>168</v>
      </c>
      <c r="B171" s="82">
        <v>448616</v>
      </c>
      <c r="C171" s="89" t="s">
        <v>430</v>
      </c>
      <c r="D171" s="61"/>
      <c r="E171" s="59"/>
      <c r="F171" s="60"/>
      <c r="G171" s="62">
        <f t="shared" si="4"/>
        <v>0</v>
      </c>
      <c r="I171" s="92">
        <v>16.96</v>
      </c>
      <c r="J171" s="65">
        <f t="shared" si="5"/>
        <v>0</v>
      </c>
    </row>
    <row r="172" spans="1:10" ht="15.75" x14ac:dyDescent="0.2">
      <c r="A172" s="56">
        <v>169</v>
      </c>
      <c r="B172" s="82">
        <v>394263</v>
      </c>
      <c r="C172" s="89" t="s">
        <v>429</v>
      </c>
      <c r="D172" s="61"/>
      <c r="E172" s="59"/>
      <c r="F172" s="60"/>
      <c r="G172" s="62">
        <f t="shared" si="4"/>
        <v>0</v>
      </c>
      <c r="I172" s="92">
        <v>14.27</v>
      </c>
      <c r="J172" s="65">
        <f t="shared" si="5"/>
        <v>0</v>
      </c>
    </row>
    <row r="173" spans="1:10" ht="15.75" x14ac:dyDescent="0.2">
      <c r="A173" s="56">
        <v>170</v>
      </c>
      <c r="B173" s="82">
        <v>448711</v>
      </c>
      <c r="C173" s="89" t="s">
        <v>437</v>
      </c>
      <c r="D173" s="61"/>
      <c r="E173" s="59"/>
      <c r="F173" s="60"/>
      <c r="G173" s="62">
        <f t="shared" si="4"/>
        <v>0</v>
      </c>
      <c r="I173" s="92">
        <v>1984.23</v>
      </c>
      <c r="J173" s="65">
        <f t="shared" si="5"/>
        <v>0</v>
      </c>
    </row>
    <row r="174" spans="1:10" ht="15.75" x14ac:dyDescent="0.2">
      <c r="A174" s="56">
        <v>171</v>
      </c>
      <c r="B174" s="82">
        <v>445134</v>
      </c>
      <c r="C174" s="89" t="s">
        <v>437</v>
      </c>
      <c r="D174" s="61"/>
      <c r="E174" s="59"/>
      <c r="F174" s="60"/>
      <c r="G174" s="62">
        <f t="shared" si="4"/>
        <v>0</v>
      </c>
      <c r="I174" s="92">
        <v>2058.4899999999998</v>
      </c>
      <c r="J174" s="65">
        <f t="shared" si="5"/>
        <v>0</v>
      </c>
    </row>
    <row r="175" spans="1:10" ht="15.75" x14ac:dyDescent="0.2">
      <c r="A175" s="56">
        <v>172</v>
      </c>
      <c r="B175" s="82">
        <v>267282</v>
      </c>
      <c r="C175" s="89" t="s">
        <v>430</v>
      </c>
      <c r="D175" s="61">
        <v>100</v>
      </c>
      <c r="E175" s="59">
        <v>400</v>
      </c>
      <c r="F175" s="60">
        <v>450</v>
      </c>
      <c r="G175" s="62">
        <f t="shared" si="4"/>
        <v>450</v>
      </c>
      <c r="I175" s="92">
        <v>2.38</v>
      </c>
      <c r="J175" s="65">
        <f t="shared" si="5"/>
        <v>1071</v>
      </c>
    </row>
    <row r="176" spans="1:10" ht="15.75" x14ac:dyDescent="0.2">
      <c r="A176" s="56">
        <v>173</v>
      </c>
      <c r="B176" s="82">
        <v>270621</v>
      </c>
      <c r="C176" s="89" t="s">
        <v>430</v>
      </c>
      <c r="D176" s="61">
        <v>100</v>
      </c>
      <c r="E176" s="59">
        <v>800</v>
      </c>
      <c r="F176" s="60">
        <v>850</v>
      </c>
      <c r="G176" s="62">
        <f t="shared" si="4"/>
        <v>850</v>
      </c>
      <c r="I176" s="92">
        <v>3.26</v>
      </c>
      <c r="J176" s="65">
        <f t="shared" si="5"/>
        <v>2771</v>
      </c>
    </row>
    <row r="177" spans="1:10" ht="15.75" x14ac:dyDescent="0.2">
      <c r="A177" s="56">
        <v>174</v>
      </c>
      <c r="B177" s="82">
        <v>267676</v>
      </c>
      <c r="C177" s="89" t="s">
        <v>432</v>
      </c>
      <c r="D177" s="61">
        <v>100</v>
      </c>
      <c r="E177" s="59">
        <v>300</v>
      </c>
      <c r="F177" s="60">
        <v>450</v>
      </c>
      <c r="G177" s="62">
        <f t="shared" si="4"/>
        <v>450</v>
      </c>
      <c r="I177" s="92">
        <v>0.39</v>
      </c>
      <c r="J177" s="65">
        <f t="shared" si="5"/>
        <v>175.5</v>
      </c>
    </row>
    <row r="178" spans="1:10" ht="15.75" x14ac:dyDescent="0.2">
      <c r="A178" s="56">
        <v>175</v>
      </c>
      <c r="B178" s="82">
        <v>332755</v>
      </c>
      <c r="C178" s="89" t="s">
        <v>429</v>
      </c>
      <c r="D178" s="61">
        <v>100</v>
      </c>
      <c r="E178" s="59">
        <v>300</v>
      </c>
      <c r="F178" s="60">
        <v>450</v>
      </c>
      <c r="G178" s="62">
        <f t="shared" si="4"/>
        <v>450</v>
      </c>
      <c r="I178" s="92">
        <v>6.27</v>
      </c>
      <c r="J178" s="65">
        <f t="shared" si="5"/>
        <v>2821.5</v>
      </c>
    </row>
    <row r="179" spans="1:10" ht="15.75" x14ac:dyDescent="0.2">
      <c r="A179" s="56">
        <v>176</v>
      </c>
      <c r="B179" s="82">
        <v>600894</v>
      </c>
      <c r="C179" s="89" t="s">
        <v>433</v>
      </c>
      <c r="D179" s="61"/>
      <c r="E179" s="59"/>
      <c r="F179" s="60"/>
      <c r="G179" s="62">
        <f t="shared" si="4"/>
        <v>0</v>
      </c>
      <c r="I179" s="92">
        <v>300</v>
      </c>
      <c r="J179" s="65">
        <f t="shared" si="5"/>
        <v>0</v>
      </c>
    </row>
    <row r="180" spans="1:10" ht="15.75" x14ac:dyDescent="0.2">
      <c r="A180" s="56">
        <v>177</v>
      </c>
      <c r="B180" s="82">
        <v>271157</v>
      </c>
      <c r="C180" s="89" t="s">
        <v>433</v>
      </c>
      <c r="D180" s="61"/>
      <c r="E180" s="59"/>
      <c r="F180" s="60"/>
      <c r="G180" s="62">
        <f t="shared" si="4"/>
        <v>0</v>
      </c>
      <c r="I180" s="92">
        <v>33.15</v>
      </c>
      <c r="J180" s="65">
        <f t="shared" si="5"/>
        <v>0</v>
      </c>
    </row>
    <row r="181" spans="1:10" ht="15.75" x14ac:dyDescent="0.2">
      <c r="A181" s="56">
        <v>178</v>
      </c>
      <c r="B181" s="82">
        <v>271154</v>
      </c>
      <c r="C181" s="89" t="s">
        <v>433</v>
      </c>
      <c r="D181" s="61"/>
      <c r="E181" s="59"/>
      <c r="F181" s="60"/>
      <c r="G181" s="62">
        <f t="shared" si="4"/>
        <v>0</v>
      </c>
      <c r="I181" s="92">
        <v>43.17</v>
      </c>
      <c r="J181" s="65">
        <f t="shared" si="5"/>
        <v>0</v>
      </c>
    </row>
    <row r="182" spans="1:10" ht="15.75" x14ac:dyDescent="0.2">
      <c r="A182" s="56">
        <v>179</v>
      </c>
      <c r="B182" s="82">
        <v>268331</v>
      </c>
      <c r="C182" s="89" t="s">
        <v>429</v>
      </c>
      <c r="D182" s="61"/>
      <c r="E182" s="59"/>
      <c r="F182" s="60"/>
      <c r="G182" s="62">
        <f t="shared" si="4"/>
        <v>0</v>
      </c>
      <c r="I182" s="92">
        <v>6.37</v>
      </c>
      <c r="J182" s="65">
        <f t="shared" si="5"/>
        <v>0</v>
      </c>
    </row>
    <row r="183" spans="1:10" ht="15.75" x14ac:dyDescent="0.2">
      <c r="A183" s="56">
        <v>180</v>
      </c>
      <c r="B183" s="82">
        <v>273396</v>
      </c>
      <c r="C183" s="89" t="s">
        <v>432</v>
      </c>
      <c r="D183" s="61">
        <v>100</v>
      </c>
      <c r="E183" s="59">
        <v>300</v>
      </c>
      <c r="F183" s="60">
        <v>450</v>
      </c>
      <c r="G183" s="62">
        <f t="shared" si="4"/>
        <v>450</v>
      </c>
      <c r="I183" s="92">
        <v>0.53</v>
      </c>
      <c r="J183" s="65">
        <f t="shared" si="5"/>
        <v>238.5</v>
      </c>
    </row>
    <row r="184" spans="1:10" ht="15.75" x14ac:dyDescent="0.2">
      <c r="A184" s="56">
        <v>181</v>
      </c>
      <c r="B184" s="82">
        <v>273395</v>
      </c>
      <c r="C184" s="89" t="s">
        <v>432</v>
      </c>
      <c r="D184" s="61">
        <v>100</v>
      </c>
      <c r="E184" s="59">
        <v>500</v>
      </c>
      <c r="F184" s="60">
        <v>550</v>
      </c>
      <c r="G184" s="62">
        <f t="shared" si="4"/>
        <v>550</v>
      </c>
      <c r="I184" s="92">
        <v>0.82</v>
      </c>
      <c r="J184" s="65">
        <f t="shared" si="5"/>
        <v>451</v>
      </c>
    </row>
    <row r="185" spans="1:10" ht="15.75" x14ac:dyDescent="0.2">
      <c r="A185" s="56">
        <v>182</v>
      </c>
      <c r="B185" s="82">
        <v>273400</v>
      </c>
      <c r="C185" s="89" t="s">
        <v>432</v>
      </c>
      <c r="D185" s="61">
        <v>100</v>
      </c>
      <c r="E185" s="59">
        <v>500</v>
      </c>
      <c r="F185" s="60">
        <v>550</v>
      </c>
      <c r="G185" s="62">
        <f t="shared" si="4"/>
        <v>550</v>
      </c>
      <c r="I185" s="92">
        <v>0.39</v>
      </c>
      <c r="J185" s="65">
        <f t="shared" si="5"/>
        <v>214.5</v>
      </c>
    </row>
    <row r="186" spans="1:10" ht="15.75" x14ac:dyDescent="0.2">
      <c r="A186" s="56">
        <v>183</v>
      </c>
      <c r="B186" s="82">
        <v>428923</v>
      </c>
      <c r="C186" s="89" t="s">
        <v>432</v>
      </c>
      <c r="D186" s="61">
        <v>50</v>
      </c>
      <c r="E186" s="59">
        <v>100</v>
      </c>
      <c r="F186" s="60">
        <v>150</v>
      </c>
      <c r="G186" s="62">
        <f t="shared" si="4"/>
        <v>150</v>
      </c>
      <c r="I186" s="92">
        <v>0.9</v>
      </c>
      <c r="J186" s="65">
        <f t="shared" si="5"/>
        <v>135</v>
      </c>
    </row>
    <row r="187" spans="1:10" ht="15.75" x14ac:dyDescent="0.2">
      <c r="A187" s="94">
        <v>184</v>
      </c>
      <c r="B187" s="95">
        <v>332372</v>
      </c>
      <c r="C187" s="96" t="s">
        <v>438</v>
      </c>
      <c r="D187" s="101"/>
      <c r="E187" s="99"/>
      <c r="F187" s="100"/>
      <c r="G187" s="62">
        <f t="shared" si="4"/>
        <v>0</v>
      </c>
      <c r="H187" s="102"/>
      <c r="I187" s="103"/>
      <c r="J187" s="104">
        <f t="shared" si="5"/>
        <v>0</v>
      </c>
    </row>
    <row r="188" spans="1:10" ht="15.75" x14ac:dyDescent="0.2">
      <c r="A188" s="56">
        <v>185</v>
      </c>
      <c r="B188" s="82">
        <v>383750</v>
      </c>
      <c r="C188" s="89" t="s">
        <v>429</v>
      </c>
      <c r="D188" s="61">
        <v>100</v>
      </c>
      <c r="E188" s="59">
        <v>400</v>
      </c>
      <c r="F188" s="60">
        <v>550</v>
      </c>
      <c r="G188" s="62">
        <f t="shared" si="4"/>
        <v>550</v>
      </c>
      <c r="I188" s="92">
        <v>16.329999999999998</v>
      </c>
      <c r="J188" s="65">
        <f t="shared" si="5"/>
        <v>8981.4999999999982</v>
      </c>
    </row>
    <row r="189" spans="1:10" ht="15.75" x14ac:dyDescent="0.2">
      <c r="A189" s="56">
        <v>186</v>
      </c>
      <c r="B189" s="82">
        <v>285965</v>
      </c>
      <c r="C189" s="89" t="s">
        <v>432</v>
      </c>
      <c r="D189" s="61"/>
      <c r="E189" s="59"/>
      <c r="F189" s="60"/>
      <c r="G189" s="62">
        <f t="shared" si="4"/>
        <v>0</v>
      </c>
      <c r="I189" s="92">
        <v>1.74</v>
      </c>
      <c r="J189" s="65">
        <f t="shared" si="5"/>
        <v>0</v>
      </c>
    </row>
    <row r="190" spans="1:10" ht="15.75" x14ac:dyDescent="0.2">
      <c r="A190" s="56">
        <v>187</v>
      </c>
      <c r="B190" s="82">
        <v>305264</v>
      </c>
      <c r="C190" s="89" t="s">
        <v>433</v>
      </c>
      <c r="D190" s="61"/>
      <c r="E190" s="59"/>
      <c r="F190" s="60"/>
      <c r="G190" s="62">
        <f t="shared" si="4"/>
        <v>0</v>
      </c>
      <c r="I190" s="92">
        <v>29.44</v>
      </c>
      <c r="J190" s="65">
        <f t="shared" si="5"/>
        <v>0</v>
      </c>
    </row>
    <row r="191" spans="1:10" ht="15.75" x14ac:dyDescent="0.2">
      <c r="A191" s="56">
        <v>188</v>
      </c>
      <c r="B191" s="82">
        <v>268471</v>
      </c>
      <c r="C191" s="89" t="s">
        <v>433</v>
      </c>
      <c r="D191" s="61"/>
      <c r="E191" s="59"/>
      <c r="F191" s="60"/>
      <c r="G191" s="62">
        <f t="shared" si="4"/>
        <v>0</v>
      </c>
      <c r="I191" s="92">
        <v>29.21</v>
      </c>
      <c r="J191" s="65">
        <f t="shared" si="5"/>
        <v>0</v>
      </c>
    </row>
    <row r="192" spans="1:10" ht="15.75" x14ac:dyDescent="0.2">
      <c r="A192" s="56">
        <v>189</v>
      </c>
      <c r="B192" s="82">
        <v>332985</v>
      </c>
      <c r="C192" s="89" t="s">
        <v>435</v>
      </c>
      <c r="D192" s="61"/>
      <c r="E192" s="59"/>
      <c r="F192" s="60"/>
      <c r="G192" s="62">
        <f t="shared" si="4"/>
        <v>0</v>
      </c>
      <c r="I192" s="92">
        <v>24.53</v>
      </c>
      <c r="J192" s="65">
        <f t="shared" si="5"/>
        <v>0</v>
      </c>
    </row>
    <row r="193" spans="1:10" ht="15.75" x14ac:dyDescent="0.2">
      <c r="A193" s="56">
        <v>190</v>
      </c>
      <c r="B193" s="82">
        <v>295856</v>
      </c>
      <c r="C193" s="89" t="s">
        <v>439</v>
      </c>
      <c r="D193" s="61"/>
      <c r="E193" s="59"/>
      <c r="F193" s="60"/>
      <c r="G193" s="62">
        <f t="shared" si="4"/>
        <v>0</v>
      </c>
      <c r="I193" s="92">
        <v>1106.3699999999999</v>
      </c>
      <c r="J193" s="65">
        <f t="shared" si="5"/>
        <v>0</v>
      </c>
    </row>
    <row r="194" spans="1:10" ht="15.75" x14ac:dyDescent="0.2">
      <c r="A194" s="56">
        <v>191</v>
      </c>
      <c r="B194" s="82">
        <v>268124</v>
      </c>
      <c r="C194" s="89" t="s">
        <v>432</v>
      </c>
      <c r="D194" s="61"/>
      <c r="E194" s="59"/>
      <c r="F194" s="60"/>
      <c r="G194" s="62">
        <f t="shared" si="4"/>
        <v>0</v>
      </c>
      <c r="I194" s="92">
        <v>0.28000000000000003</v>
      </c>
      <c r="J194" s="65">
        <f t="shared" si="5"/>
        <v>0</v>
      </c>
    </row>
    <row r="195" spans="1:10" ht="15.75" x14ac:dyDescent="0.2">
      <c r="A195" s="56">
        <v>192</v>
      </c>
      <c r="B195" s="82">
        <v>268123</v>
      </c>
      <c r="C195" s="89" t="s">
        <v>432</v>
      </c>
      <c r="D195" s="61"/>
      <c r="E195" s="59"/>
      <c r="F195" s="60"/>
      <c r="G195" s="62">
        <f t="shared" si="4"/>
        <v>0</v>
      </c>
      <c r="I195" s="92">
        <v>0.54</v>
      </c>
      <c r="J195" s="65">
        <f t="shared" si="5"/>
        <v>0</v>
      </c>
    </row>
    <row r="196" spans="1:10" ht="15.75" x14ac:dyDescent="0.2">
      <c r="A196" s="56">
        <v>193</v>
      </c>
      <c r="B196" s="82">
        <v>269843</v>
      </c>
      <c r="C196" s="89" t="s">
        <v>433</v>
      </c>
      <c r="D196" s="61">
        <v>100</v>
      </c>
      <c r="E196" s="59">
        <v>1100</v>
      </c>
      <c r="F196" s="60">
        <v>1150</v>
      </c>
      <c r="G196" s="62">
        <f t="shared" si="4"/>
        <v>1150</v>
      </c>
      <c r="I196" s="92">
        <v>14.8</v>
      </c>
      <c r="J196" s="65">
        <f t="shared" si="5"/>
        <v>17020</v>
      </c>
    </row>
    <row r="197" spans="1:10" ht="15.75" x14ac:dyDescent="0.2">
      <c r="A197" s="56">
        <v>194</v>
      </c>
      <c r="B197" s="82">
        <v>269851</v>
      </c>
      <c r="C197" s="89" t="s">
        <v>433</v>
      </c>
      <c r="D197" s="61">
        <v>100</v>
      </c>
      <c r="E197" s="59">
        <v>90</v>
      </c>
      <c r="F197" s="60">
        <v>95</v>
      </c>
      <c r="G197" s="62">
        <f t="shared" ref="G197:G260" si="6">F197</f>
        <v>95</v>
      </c>
      <c r="I197" s="92">
        <v>21.43</v>
      </c>
      <c r="J197" s="65">
        <f t="shared" si="5"/>
        <v>2035.85</v>
      </c>
    </row>
    <row r="198" spans="1:10" ht="15.75" x14ac:dyDescent="0.2">
      <c r="A198" s="56">
        <v>195</v>
      </c>
      <c r="B198" s="82">
        <v>269845</v>
      </c>
      <c r="C198" s="89" t="s">
        <v>429</v>
      </c>
      <c r="D198" s="61">
        <v>100</v>
      </c>
      <c r="E198" s="59">
        <v>200</v>
      </c>
      <c r="F198" s="60">
        <v>250</v>
      </c>
      <c r="G198" s="62">
        <f t="shared" si="6"/>
        <v>250</v>
      </c>
      <c r="I198" s="92">
        <v>77.66</v>
      </c>
      <c r="J198" s="65">
        <f t="shared" ref="J198:J261" si="7">I198*G198</f>
        <v>19415</v>
      </c>
    </row>
    <row r="199" spans="1:10" ht="15.75" x14ac:dyDescent="0.2">
      <c r="A199" s="56">
        <v>196</v>
      </c>
      <c r="B199" s="82">
        <v>269846</v>
      </c>
      <c r="C199" s="89" t="s">
        <v>436</v>
      </c>
      <c r="D199" s="61">
        <v>100</v>
      </c>
      <c r="E199" s="59">
        <v>1100</v>
      </c>
      <c r="F199" s="60">
        <v>1150</v>
      </c>
      <c r="G199" s="62">
        <f t="shared" si="6"/>
        <v>1150</v>
      </c>
      <c r="I199" s="92">
        <v>6.68</v>
      </c>
      <c r="J199" s="65">
        <f t="shared" si="7"/>
        <v>7682</v>
      </c>
    </row>
    <row r="200" spans="1:10" ht="15.75" x14ac:dyDescent="0.2">
      <c r="A200" s="56">
        <v>197</v>
      </c>
      <c r="B200" s="82">
        <v>269848</v>
      </c>
      <c r="C200" s="89" t="s">
        <v>430</v>
      </c>
      <c r="D200" s="61">
        <v>100</v>
      </c>
      <c r="E200" s="59">
        <v>200</v>
      </c>
      <c r="F200" s="60">
        <v>250</v>
      </c>
      <c r="G200" s="62">
        <f t="shared" si="6"/>
        <v>250</v>
      </c>
      <c r="I200" s="92">
        <v>5.68</v>
      </c>
      <c r="J200" s="65">
        <f t="shared" si="7"/>
        <v>1420</v>
      </c>
    </row>
    <row r="201" spans="1:10" ht="15.75" x14ac:dyDescent="0.2">
      <c r="A201" s="56">
        <v>198</v>
      </c>
      <c r="B201" s="82">
        <v>273413</v>
      </c>
      <c r="C201" s="89" t="s">
        <v>435</v>
      </c>
      <c r="D201" s="61"/>
      <c r="E201" s="59"/>
      <c r="F201" s="60"/>
      <c r="G201" s="62">
        <f t="shared" si="6"/>
        <v>0</v>
      </c>
      <c r="I201" s="92">
        <v>35.49</v>
      </c>
      <c r="J201" s="65">
        <f t="shared" si="7"/>
        <v>0</v>
      </c>
    </row>
    <row r="202" spans="1:10" ht="15.75" x14ac:dyDescent="0.2">
      <c r="A202" s="56">
        <v>199</v>
      </c>
      <c r="B202" s="82">
        <v>273466</v>
      </c>
      <c r="C202" s="89" t="s">
        <v>432</v>
      </c>
      <c r="D202" s="61">
        <v>100</v>
      </c>
      <c r="E202" s="59">
        <v>500</v>
      </c>
      <c r="F202" s="60">
        <v>550</v>
      </c>
      <c r="G202" s="62">
        <f t="shared" si="6"/>
        <v>550</v>
      </c>
      <c r="I202" s="92">
        <v>0.25</v>
      </c>
      <c r="J202" s="65">
        <f t="shared" si="7"/>
        <v>137.5</v>
      </c>
    </row>
    <row r="203" spans="1:10" ht="15.75" x14ac:dyDescent="0.2">
      <c r="A203" s="56">
        <v>200</v>
      </c>
      <c r="B203" s="82">
        <v>268856</v>
      </c>
      <c r="C203" s="89" t="s">
        <v>432</v>
      </c>
      <c r="D203" s="61"/>
      <c r="E203" s="59"/>
      <c r="F203" s="60"/>
      <c r="G203" s="62">
        <f t="shared" si="6"/>
        <v>0</v>
      </c>
      <c r="I203" s="92">
        <v>0.31</v>
      </c>
      <c r="J203" s="65">
        <f t="shared" si="7"/>
        <v>0</v>
      </c>
    </row>
    <row r="204" spans="1:10" ht="15.75" x14ac:dyDescent="0.2">
      <c r="A204" s="72">
        <v>201</v>
      </c>
      <c r="B204" s="82">
        <v>268093</v>
      </c>
      <c r="C204" s="89" t="s">
        <v>432</v>
      </c>
      <c r="D204" s="61"/>
      <c r="E204" s="59"/>
      <c r="F204" s="60"/>
      <c r="G204" s="62">
        <f t="shared" si="6"/>
        <v>0</v>
      </c>
      <c r="I204" s="92">
        <v>2.04</v>
      </c>
      <c r="J204" s="65">
        <f t="shared" si="7"/>
        <v>0</v>
      </c>
    </row>
    <row r="205" spans="1:10" ht="15.75" x14ac:dyDescent="0.2">
      <c r="A205" s="72">
        <v>202</v>
      </c>
      <c r="B205" s="82">
        <v>299675</v>
      </c>
      <c r="C205" s="89" t="s">
        <v>429</v>
      </c>
      <c r="D205" s="61"/>
      <c r="E205" s="59"/>
      <c r="F205" s="60"/>
      <c r="G205" s="62">
        <f t="shared" si="6"/>
        <v>0</v>
      </c>
      <c r="I205" s="92">
        <v>13.74</v>
      </c>
      <c r="J205" s="65">
        <f t="shared" si="7"/>
        <v>0</v>
      </c>
    </row>
    <row r="206" spans="1:10" ht="15.75" x14ac:dyDescent="0.2">
      <c r="A206" s="72">
        <v>203</v>
      </c>
      <c r="B206" s="82">
        <v>288297</v>
      </c>
      <c r="C206" s="89" t="s">
        <v>433</v>
      </c>
      <c r="D206" s="61"/>
      <c r="E206" s="59"/>
      <c r="F206" s="60"/>
      <c r="G206" s="62">
        <f t="shared" si="6"/>
        <v>0</v>
      </c>
      <c r="I206" s="92">
        <v>14.55</v>
      </c>
      <c r="J206" s="65">
        <f t="shared" si="7"/>
        <v>0</v>
      </c>
    </row>
    <row r="207" spans="1:10" ht="15.75" x14ac:dyDescent="0.2">
      <c r="A207" s="56">
        <v>204</v>
      </c>
      <c r="B207" s="82">
        <v>268488</v>
      </c>
      <c r="C207" s="89" t="s">
        <v>433</v>
      </c>
      <c r="D207" s="61"/>
      <c r="E207" s="59"/>
      <c r="F207" s="60"/>
      <c r="G207" s="62">
        <f t="shared" si="6"/>
        <v>0</v>
      </c>
      <c r="I207" s="92">
        <v>31.27</v>
      </c>
      <c r="J207" s="65">
        <f t="shared" si="7"/>
        <v>0</v>
      </c>
    </row>
    <row r="208" spans="1:10" ht="15.75" x14ac:dyDescent="0.2">
      <c r="A208" s="56">
        <v>205</v>
      </c>
      <c r="B208" s="82">
        <v>442581</v>
      </c>
      <c r="C208" s="89" t="s">
        <v>430</v>
      </c>
      <c r="D208" s="61"/>
      <c r="E208" s="59"/>
      <c r="F208" s="60"/>
      <c r="G208" s="62">
        <f t="shared" si="6"/>
        <v>0</v>
      </c>
      <c r="I208" s="92">
        <v>9.0500000000000007</v>
      </c>
      <c r="J208" s="65">
        <f t="shared" si="7"/>
        <v>0</v>
      </c>
    </row>
    <row r="209" spans="1:10" ht="15.75" x14ac:dyDescent="0.2">
      <c r="A209" s="72">
        <v>206</v>
      </c>
      <c r="B209" s="82">
        <v>267689</v>
      </c>
      <c r="C209" s="89" t="s">
        <v>432</v>
      </c>
      <c r="D209" s="61"/>
      <c r="E209" s="59"/>
      <c r="F209" s="60"/>
      <c r="G209" s="62">
        <f t="shared" si="6"/>
        <v>0</v>
      </c>
      <c r="I209" s="92">
        <v>0.89</v>
      </c>
      <c r="J209" s="65">
        <f t="shared" si="7"/>
        <v>0</v>
      </c>
    </row>
    <row r="210" spans="1:10" ht="15.75" x14ac:dyDescent="0.2">
      <c r="A210" s="56">
        <v>207</v>
      </c>
      <c r="B210" s="82">
        <v>268264</v>
      </c>
      <c r="C210" s="89" t="s">
        <v>430</v>
      </c>
      <c r="D210" s="61"/>
      <c r="E210" s="59"/>
      <c r="F210" s="60"/>
      <c r="G210" s="62">
        <f t="shared" si="6"/>
        <v>0</v>
      </c>
      <c r="I210" s="92">
        <v>4.78</v>
      </c>
      <c r="J210" s="65">
        <f t="shared" si="7"/>
        <v>0</v>
      </c>
    </row>
    <row r="211" spans="1:10" ht="15.75" x14ac:dyDescent="0.2">
      <c r="A211" s="56">
        <v>208</v>
      </c>
      <c r="B211" s="82">
        <v>271600</v>
      </c>
      <c r="C211" s="89" t="s">
        <v>433</v>
      </c>
      <c r="D211" s="61">
        <v>100</v>
      </c>
      <c r="E211" s="59">
        <v>900</v>
      </c>
      <c r="F211" s="60">
        <v>950</v>
      </c>
      <c r="G211" s="62">
        <f t="shared" si="6"/>
        <v>950</v>
      </c>
      <c r="I211" s="92">
        <v>12.83</v>
      </c>
      <c r="J211" s="65">
        <f t="shared" si="7"/>
        <v>12188.5</v>
      </c>
    </row>
    <row r="212" spans="1:10" ht="15.75" x14ac:dyDescent="0.2">
      <c r="A212" s="56">
        <v>209</v>
      </c>
      <c r="B212" s="82">
        <v>271599</v>
      </c>
      <c r="C212" s="89" t="s">
        <v>433</v>
      </c>
      <c r="D212" s="61">
        <v>100</v>
      </c>
      <c r="E212" s="59">
        <v>900</v>
      </c>
      <c r="F212" s="60">
        <v>950</v>
      </c>
      <c r="G212" s="62">
        <f t="shared" si="6"/>
        <v>950</v>
      </c>
      <c r="I212" s="92">
        <v>20.47</v>
      </c>
      <c r="J212" s="65">
        <f t="shared" si="7"/>
        <v>19446.5</v>
      </c>
    </row>
    <row r="213" spans="1:10" ht="15.75" x14ac:dyDescent="0.2">
      <c r="A213" s="56">
        <v>210</v>
      </c>
      <c r="B213" s="82">
        <v>267310</v>
      </c>
      <c r="C213" s="89" t="s">
        <v>430</v>
      </c>
      <c r="D213" s="61">
        <v>100</v>
      </c>
      <c r="E213" s="59">
        <v>4900</v>
      </c>
      <c r="F213" s="60">
        <v>4950</v>
      </c>
      <c r="G213" s="62">
        <f t="shared" si="6"/>
        <v>4950</v>
      </c>
      <c r="I213" s="92">
        <v>2.33</v>
      </c>
      <c r="J213" s="65">
        <f t="shared" si="7"/>
        <v>11533.5</v>
      </c>
    </row>
    <row r="214" spans="1:10" ht="15.75" x14ac:dyDescent="0.2">
      <c r="A214" s="56">
        <v>211</v>
      </c>
      <c r="B214" s="82">
        <v>276656</v>
      </c>
      <c r="C214" s="89" t="s">
        <v>432</v>
      </c>
      <c r="D214" s="61"/>
      <c r="E214" s="59"/>
      <c r="F214" s="60"/>
      <c r="G214" s="62">
        <f t="shared" si="6"/>
        <v>0</v>
      </c>
      <c r="I214" s="92">
        <v>0.7</v>
      </c>
      <c r="J214" s="65">
        <f t="shared" si="7"/>
        <v>0</v>
      </c>
    </row>
    <row r="215" spans="1:10" ht="15.75" x14ac:dyDescent="0.2">
      <c r="A215" s="56">
        <v>212</v>
      </c>
      <c r="B215" s="82">
        <v>345259</v>
      </c>
      <c r="C215" s="89" t="s">
        <v>430</v>
      </c>
      <c r="D215" s="61"/>
      <c r="E215" s="59"/>
      <c r="F215" s="60"/>
      <c r="G215" s="62">
        <f t="shared" si="6"/>
        <v>0</v>
      </c>
      <c r="I215" s="92">
        <v>32.380000000000003</v>
      </c>
      <c r="J215" s="65">
        <f t="shared" si="7"/>
        <v>0</v>
      </c>
    </row>
    <row r="216" spans="1:10" ht="15.75" x14ac:dyDescent="0.2">
      <c r="A216" s="56">
        <v>213</v>
      </c>
      <c r="B216" s="82">
        <v>267717</v>
      </c>
      <c r="C216" s="89" t="s">
        <v>432</v>
      </c>
      <c r="D216" s="61">
        <v>100</v>
      </c>
      <c r="E216" s="59">
        <v>500</v>
      </c>
      <c r="F216" s="60">
        <v>550</v>
      </c>
      <c r="G216" s="62">
        <f t="shared" si="6"/>
        <v>550</v>
      </c>
      <c r="I216" s="92">
        <v>0.45</v>
      </c>
      <c r="J216" s="65">
        <f t="shared" si="7"/>
        <v>247.5</v>
      </c>
    </row>
    <row r="217" spans="1:10" ht="15.75" x14ac:dyDescent="0.2">
      <c r="A217" s="56">
        <v>214</v>
      </c>
      <c r="B217" s="82">
        <v>268498</v>
      </c>
      <c r="C217" s="89" t="s">
        <v>429</v>
      </c>
      <c r="D217" s="61">
        <v>100</v>
      </c>
      <c r="E217" s="59">
        <v>1000</v>
      </c>
      <c r="F217" s="60">
        <v>2000</v>
      </c>
      <c r="G217" s="62">
        <f t="shared" si="6"/>
        <v>2000</v>
      </c>
      <c r="I217" s="92">
        <v>12.56</v>
      </c>
      <c r="J217" s="65">
        <f t="shared" si="7"/>
        <v>25120</v>
      </c>
    </row>
    <row r="218" spans="1:10" ht="15.75" x14ac:dyDescent="0.2">
      <c r="A218" s="56">
        <v>215</v>
      </c>
      <c r="B218" s="82">
        <v>268286</v>
      </c>
      <c r="C218" s="89" t="s">
        <v>436</v>
      </c>
      <c r="D218" s="61">
        <v>10</v>
      </c>
      <c r="E218" s="59">
        <v>90</v>
      </c>
      <c r="F218" s="60">
        <v>95</v>
      </c>
      <c r="G218" s="62">
        <f t="shared" si="6"/>
        <v>95</v>
      </c>
      <c r="I218" s="92">
        <v>7.95</v>
      </c>
      <c r="J218" s="65">
        <f t="shared" si="7"/>
        <v>755.25</v>
      </c>
    </row>
    <row r="219" spans="1:10" ht="15.75" x14ac:dyDescent="0.2">
      <c r="A219" s="56">
        <v>216</v>
      </c>
      <c r="B219" s="82">
        <v>268481</v>
      </c>
      <c r="C219" s="89" t="s">
        <v>430</v>
      </c>
      <c r="D219" s="61">
        <v>100</v>
      </c>
      <c r="E219" s="59">
        <v>1900</v>
      </c>
      <c r="F219" s="60">
        <v>1950</v>
      </c>
      <c r="G219" s="62">
        <f t="shared" si="6"/>
        <v>1950</v>
      </c>
      <c r="I219" s="92">
        <v>12.84</v>
      </c>
      <c r="J219" s="65">
        <f t="shared" si="7"/>
        <v>25038</v>
      </c>
    </row>
    <row r="220" spans="1:10" ht="15.75" x14ac:dyDescent="0.2">
      <c r="A220" s="56">
        <v>217</v>
      </c>
      <c r="B220" s="82">
        <v>268481</v>
      </c>
      <c r="C220" s="89" t="s">
        <v>430</v>
      </c>
      <c r="D220" s="61">
        <v>100</v>
      </c>
      <c r="E220" s="59">
        <v>500</v>
      </c>
      <c r="F220" s="60">
        <v>550</v>
      </c>
      <c r="G220" s="62">
        <f t="shared" si="6"/>
        <v>550</v>
      </c>
      <c r="I220" s="92">
        <v>6.47</v>
      </c>
      <c r="J220" s="65">
        <f t="shared" si="7"/>
        <v>3558.5</v>
      </c>
    </row>
    <row r="221" spans="1:10" ht="15.75" x14ac:dyDescent="0.2">
      <c r="A221" s="56">
        <v>218</v>
      </c>
      <c r="B221" s="82">
        <v>268482</v>
      </c>
      <c r="C221" s="89" t="s">
        <v>430</v>
      </c>
      <c r="D221" s="61">
        <v>100</v>
      </c>
      <c r="E221" s="59">
        <v>500</v>
      </c>
      <c r="F221" s="60">
        <v>550</v>
      </c>
      <c r="G221" s="62">
        <f t="shared" si="6"/>
        <v>550</v>
      </c>
      <c r="I221" s="92">
        <v>3.52</v>
      </c>
      <c r="J221" s="65">
        <f t="shared" si="7"/>
        <v>1936</v>
      </c>
    </row>
    <row r="222" spans="1:10" ht="15.75" x14ac:dyDescent="0.2">
      <c r="A222" s="56">
        <v>219</v>
      </c>
      <c r="B222" s="82">
        <v>358755</v>
      </c>
      <c r="C222" s="89" t="s">
        <v>432</v>
      </c>
      <c r="D222" s="61">
        <v>50</v>
      </c>
      <c r="E222" s="59">
        <v>80</v>
      </c>
      <c r="F222" s="60">
        <v>90</v>
      </c>
      <c r="G222" s="62">
        <f t="shared" si="6"/>
        <v>90</v>
      </c>
      <c r="I222" s="92">
        <v>43.96</v>
      </c>
      <c r="J222" s="65">
        <f t="shared" si="7"/>
        <v>3956.4</v>
      </c>
    </row>
    <row r="223" spans="1:10" ht="15.75" x14ac:dyDescent="0.2">
      <c r="A223" s="56">
        <v>220</v>
      </c>
      <c r="B223" s="82">
        <v>304872</v>
      </c>
      <c r="C223" s="89" t="s">
        <v>430</v>
      </c>
      <c r="D223" s="61">
        <v>100</v>
      </c>
      <c r="E223" s="59">
        <v>500</v>
      </c>
      <c r="F223" s="60">
        <v>550</v>
      </c>
      <c r="G223" s="62">
        <f t="shared" si="6"/>
        <v>550</v>
      </c>
      <c r="I223" s="92">
        <v>7.01</v>
      </c>
      <c r="J223" s="65">
        <f t="shared" si="7"/>
        <v>3855.5</v>
      </c>
    </row>
    <row r="224" spans="1:10" ht="15.75" x14ac:dyDescent="0.2">
      <c r="A224" s="56">
        <v>221</v>
      </c>
      <c r="B224" s="82">
        <v>271392</v>
      </c>
      <c r="C224" s="89" t="s">
        <v>432</v>
      </c>
      <c r="D224" s="61">
        <v>100</v>
      </c>
      <c r="E224" s="59">
        <v>500</v>
      </c>
      <c r="F224" s="60">
        <v>550</v>
      </c>
      <c r="G224" s="62">
        <f t="shared" si="6"/>
        <v>550</v>
      </c>
      <c r="I224" s="92">
        <v>1.21</v>
      </c>
      <c r="J224" s="65">
        <f t="shared" si="7"/>
        <v>665.5</v>
      </c>
    </row>
    <row r="225" spans="1:10" ht="15.75" x14ac:dyDescent="0.2">
      <c r="A225" s="56">
        <v>222</v>
      </c>
      <c r="B225" s="82">
        <v>304871</v>
      </c>
      <c r="C225" s="89" t="s">
        <v>430</v>
      </c>
      <c r="D225" s="61">
        <v>100</v>
      </c>
      <c r="E225" s="59">
        <v>1900</v>
      </c>
      <c r="F225" s="60">
        <v>1950</v>
      </c>
      <c r="G225" s="62">
        <f t="shared" si="6"/>
        <v>1950</v>
      </c>
      <c r="I225" s="92">
        <v>7.63</v>
      </c>
      <c r="J225" s="65">
        <f t="shared" si="7"/>
        <v>14878.5</v>
      </c>
    </row>
    <row r="226" spans="1:10" ht="15.75" x14ac:dyDescent="0.2">
      <c r="A226" s="56">
        <v>223</v>
      </c>
      <c r="B226" s="82">
        <v>268501</v>
      </c>
      <c r="C226" s="89" t="s">
        <v>430</v>
      </c>
      <c r="D226" s="61"/>
      <c r="E226" s="59"/>
      <c r="F226" s="60"/>
      <c r="G226" s="62">
        <f t="shared" si="6"/>
        <v>0</v>
      </c>
      <c r="I226" s="92">
        <v>10.32</v>
      </c>
      <c r="J226" s="65">
        <f t="shared" si="7"/>
        <v>0</v>
      </c>
    </row>
    <row r="227" spans="1:10" ht="15.75" x14ac:dyDescent="0.2">
      <c r="A227" s="56">
        <v>224</v>
      </c>
      <c r="B227" s="82">
        <v>272326</v>
      </c>
      <c r="C227" s="89" t="s">
        <v>430</v>
      </c>
      <c r="D227" s="61"/>
      <c r="E227" s="59"/>
      <c r="F227" s="60"/>
      <c r="G227" s="62">
        <f t="shared" si="6"/>
        <v>0</v>
      </c>
      <c r="I227" s="92">
        <v>10.14</v>
      </c>
      <c r="J227" s="65">
        <f t="shared" si="7"/>
        <v>0</v>
      </c>
    </row>
    <row r="228" spans="1:10" ht="15.75" x14ac:dyDescent="0.2">
      <c r="A228" s="56">
        <v>225</v>
      </c>
      <c r="B228" s="82">
        <v>273167</v>
      </c>
      <c r="C228" s="89" t="s">
        <v>436</v>
      </c>
      <c r="D228" s="61">
        <v>100</v>
      </c>
      <c r="E228" s="59">
        <v>300</v>
      </c>
      <c r="F228" s="60">
        <v>350</v>
      </c>
      <c r="G228" s="62">
        <f t="shared" si="6"/>
        <v>350</v>
      </c>
      <c r="I228" s="92">
        <v>4.33</v>
      </c>
      <c r="J228" s="65">
        <f t="shared" si="7"/>
        <v>1515.5</v>
      </c>
    </row>
    <row r="229" spans="1:10" ht="15.75" x14ac:dyDescent="0.2">
      <c r="A229" s="56">
        <v>226</v>
      </c>
      <c r="B229" s="82">
        <v>273457</v>
      </c>
      <c r="C229" s="89" t="s">
        <v>430</v>
      </c>
      <c r="D229" s="61"/>
      <c r="E229" s="59"/>
      <c r="F229" s="60"/>
      <c r="G229" s="62">
        <f t="shared" si="6"/>
        <v>0</v>
      </c>
      <c r="I229" s="92">
        <v>3.06</v>
      </c>
      <c r="J229" s="65">
        <f t="shared" si="7"/>
        <v>0</v>
      </c>
    </row>
    <row r="230" spans="1:10" ht="15.75" x14ac:dyDescent="0.2">
      <c r="A230" s="56">
        <v>227</v>
      </c>
      <c r="B230" s="82">
        <v>267729</v>
      </c>
      <c r="C230" s="89" t="s">
        <v>432</v>
      </c>
      <c r="D230" s="61"/>
      <c r="E230" s="59"/>
      <c r="F230" s="60"/>
      <c r="G230" s="62">
        <f t="shared" si="6"/>
        <v>0</v>
      </c>
      <c r="I230" s="92">
        <v>0.37</v>
      </c>
      <c r="J230" s="65">
        <f t="shared" si="7"/>
        <v>0</v>
      </c>
    </row>
    <row r="231" spans="1:10" ht="15.75" x14ac:dyDescent="0.2">
      <c r="A231" s="56">
        <v>228</v>
      </c>
      <c r="B231" s="82">
        <v>273710</v>
      </c>
      <c r="C231" s="89" t="s">
        <v>432</v>
      </c>
      <c r="D231" s="61">
        <v>100</v>
      </c>
      <c r="E231" s="59">
        <v>500</v>
      </c>
      <c r="F231" s="60">
        <v>550</v>
      </c>
      <c r="G231" s="62">
        <f t="shared" si="6"/>
        <v>550</v>
      </c>
      <c r="I231" s="92">
        <v>0.53</v>
      </c>
      <c r="J231" s="65">
        <f t="shared" si="7"/>
        <v>291.5</v>
      </c>
    </row>
    <row r="232" spans="1:10" ht="15.75" x14ac:dyDescent="0.2">
      <c r="A232" s="56">
        <v>229</v>
      </c>
      <c r="B232" s="82">
        <v>267378</v>
      </c>
      <c r="C232" s="89" t="s">
        <v>429</v>
      </c>
      <c r="D232" s="61"/>
      <c r="E232" s="59"/>
      <c r="F232" s="60"/>
      <c r="G232" s="62">
        <f t="shared" si="6"/>
        <v>0</v>
      </c>
      <c r="I232" s="92">
        <v>9.93</v>
      </c>
      <c r="J232" s="65">
        <f t="shared" si="7"/>
        <v>0</v>
      </c>
    </row>
    <row r="233" spans="1:10" ht="15.75" x14ac:dyDescent="0.2">
      <c r="A233" s="56">
        <v>230</v>
      </c>
      <c r="B233" s="82">
        <v>266788</v>
      </c>
      <c r="C233" s="89" t="s">
        <v>436</v>
      </c>
      <c r="D233" s="61">
        <v>10</v>
      </c>
      <c r="E233" s="59">
        <v>40</v>
      </c>
      <c r="F233" s="60">
        <v>45</v>
      </c>
      <c r="G233" s="62">
        <f t="shared" si="6"/>
        <v>45</v>
      </c>
      <c r="I233" s="92">
        <v>12.9</v>
      </c>
      <c r="J233" s="65">
        <f t="shared" si="7"/>
        <v>580.5</v>
      </c>
    </row>
    <row r="234" spans="1:10" ht="15.75" x14ac:dyDescent="0.2">
      <c r="A234" s="56">
        <v>231</v>
      </c>
      <c r="B234" s="82">
        <v>279297</v>
      </c>
      <c r="C234" s="89" t="s">
        <v>436</v>
      </c>
      <c r="D234" s="61">
        <v>100</v>
      </c>
      <c r="E234" s="59">
        <v>200</v>
      </c>
      <c r="F234" s="60">
        <v>250</v>
      </c>
      <c r="G234" s="62">
        <f t="shared" si="6"/>
        <v>250</v>
      </c>
      <c r="I234" s="92">
        <v>8.06</v>
      </c>
      <c r="J234" s="65">
        <f t="shared" si="7"/>
        <v>2015.0000000000002</v>
      </c>
    </row>
    <row r="235" spans="1:10" ht="15.75" x14ac:dyDescent="0.2">
      <c r="A235" s="56">
        <v>232</v>
      </c>
      <c r="B235" s="82">
        <v>268273</v>
      </c>
      <c r="C235" s="89" t="s">
        <v>434</v>
      </c>
      <c r="D235" s="61"/>
      <c r="E235" s="59"/>
      <c r="F235" s="60"/>
      <c r="G235" s="62">
        <f t="shared" si="6"/>
        <v>0</v>
      </c>
      <c r="I235" s="92">
        <v>0.88</v>
      </c>
      <c r="J235" s="65">
        <f t="shared" si="7"/>
        <v>0</v>
      </c>
    </row>
    <row r="236" spans="1:10" ht="15.75" x14ac:dyDescent="0.2">
      <c r="A236" s="56">
        <v>233</v>
      </c>
      <c r="B236" s="82">
        <v>268970</v>
      </c>
      <c r="C236" s="89" t="s">
        <v>430</v>
      </c>
      <c r="D236" s="61"/>
      <c r="E236" s="59"/>
      <c r="F236" s="60"/>
      <c r="G236" s="62">
        <f t="shared" si="6"/>
        <v>0</v>
      </c>
      <c r="I236" s="92">
        <v>42.02</v>
      </c>
      <c r="J236" s="65">
        <f t="shared" si="7"/>
        <v>0</v>
      </c>
    </row>
    <row r="237" spans="1:10" ht="15.75" x14ac:dyDescent="0.2">
      <c r="A237" s="56">
        <v>234</v>
      </c>
      <c r="B237" s="82">
        <v>453501</v>
      </c>
      <c r="C237" s="89" t="s">
        <v>430</v>
      </c>
      <c r="D237" s="61"/>
      <c r="E237" s="59"/>
      <c r="F237" s="60"/>
      <c r="G237" s="62">
        <f t="shared" si="6"/>
        <v>0</v>
      </c>
      <c r="I237" s="92">
        <v>23.88</v>
      </c>
      <c r="J237" s="65">
        <f t="shared" si="7"/>
        <v>0</v>
      </c>
    </row>
    <row r="238" spans="1:10" ht="15.75" x14ac:dyDescent="0.2">
      <c r="A238" s="56">
        <v>235</v>
      </c>
      <c r="B238" s="82">
        <v>442584</v>
      </c>
      <c r="C238" s="89" t="s">
        <v>430</v>
      </c>
      <c r="D238" s="61"/>
      <c r="E238" s="59"/>
      <c r="F238" s="60"/>
      <c r="G238" s="62">
        <f t="shared" si="6"/>
        <v>0</v>
      </c>
      <c r="I238" s="92">
        <v>7.44</v>
      </c>
      <c r="J238" s="65">
        <f t="shared" si="7"/>
        <v>0</v>
      </c>
    </row>
    <row r="239" spans="1:10" ht="15.75" x14ac:dyDescent="0.2">
      <c r="A239" s="72">
        <v>236</v>
      </c>
      <c r="B239" s="82">
        <v>268277</v>
      </c>
      <c r="C239" s="89" t="s">
        <v>430</v>
      </c>
      <c r="D239" s="61"/>
      <c r="E239" s="59"/>
      <c r="F239" s="60"/>
      <c r="G239" s="62">
        <f t="shared" si="6"/>
        <v>0</v>
      </c>
      <c r="I239" s="92">
        <v>6.3</v>
      </c>
      <c r="J239" s="65">
        <f t="shared" si="7"/>
        <v>0</v>
      </c>
    </row>
    <row r="240" spans="1:10" ht="15.75" x14ac:dyDescent="0.2">
      <c r="A240" s="72">
        <v>237</v>
      </c>
      <c r="B240" s="82">
        <v>460950</v>
      </c>
      <c r="C240" s="89" t="s">
        <v>434</v>
      </c>
      <c r="D240" s="61">
        <v>100</v>
      </c>
      <c r="E240" s="59">
        <v>1100</v>
      </c>
      <c r="F240" s="60">
        <v>1150</v>
      </c>
      <c r="G240" s="62">
        <f t="shared" si="6"/>
        <v>1150</v>
      </c>
      <c r="I240" s="92">
        <v>0.15</v>
      </c>
      <c r="J240" s="65">
        <f t="shared" si="7"/>
        <v>172.5</v>
      </c>
    </row>
    <row r="241" spans="1:10" ht="15.75" x14ac:dyDescent="0.2">
      <c r="A241" s="72">
        <v>238</v>
      </c>
      <c r="B241" s="82">
        <v>260160</v>
      </c>
      <c r="C241" s="89" t="s">
        <v>433</v>
      </c>
      <c r="D241" s="61">
        <v>100</v>
      </c>
      <c r="E241" s="59">
        <v>2000</v>
      </c>
      <c r="F241" s="60">
        <v>3000</v>
      </c>
      <c r="G241" s="62">
        <f t="shared" si="6"/>
        <v>3000</v>
      </c>
      <c r="I241" s="92">
        <v>13.47</v>
      </c>
      <c r="J241" s="65">
        <f t="shared" si="7"/>
        <v>40410</v>
      </c>
    </row>
    <row r="242" spans="1:10" ht="15.75" x14ac:dyDescent="0.2">
      <c r="A242" s="72">
        <v>239</v>
      </c>
      <c r="B242" s="82">
        <v>268507</v>
      </c>
      <c r="C242" s="89" t="s">
        <v>430</v>
      </c>
      <c r="D242" s="61"/>
      <c r="E242" s="59"/>
      <c r="F242" s="60"/>
      <c r="G242" s="62">
        <f t="shared" si="6"/>
        <v>0</v>
      </c>
      <c r="I242" s="92">
        <v>8.31</v>
      </c>
      <c r="J242" s="65">
        <f t="shared" si="7"/>
        <v>0</v>
      </c>
    </row>
    <row r="243" spans="1:10" ht="15.75" x14ac:dyDescent="0.2">
      <c r="A243" s="56">
        <v>240</v>
      </c>
      <c r="B243" s="82">
        <v>268513</v>
      </c>
      <c r="C243" s="89" t="s">
        <v>433</v>
      </c>
      <c r="D243" s="61"/>
      <c r="E243" s="59"/>
      <c r="F243" s="60"/>
      <c r="G243" s="62">
        <f t="shared" si="6"/>
        <v>0</v>
      </c>
      <c r="I243" s="92">
        <v>5.46</v>
      </c>
      <c r="J243" s="65">
        <f t="shared" si="7"/>
        <v>0</v>
      </c>
    </row>
    <row r="244" spans="1:10" ht="15.75" x14ac:dyDescent="0.2">
      <c r="A244" s="56">
        <v>241</v>
      </c>
      <c r="B244" s="85">
        <v>267778</v>
      </c>
      <c r="C244" s="89" t="s">
        <v>432</v>
      </c>
      <c r="D244" s="61">
        <v>100</v>
      </c>
      <c r="E244" s="59">
        <v>1900</v>
      </c>
      <c r="F244" s="60">
        <v>1950</v>
      </c>
      <c r="G244" s="62">
        <f t="shared" si="6"/>
        <v>1950</v>
      </c>
      <c r="I244" s="92">
        <v>0.45</v>
      </c>
      <c r="J244" s="65">
        <f t="shared" si="7"/>
        <v>877.5</v>
      </c>
    </row>
    <row r="245" spans="1:10" ht="15.75" x14ac:dyDescent="0.2">
      <c r="A245" s="56">
        <v>242</v>
      </c>
      <c r="B245" s="85">
        <v>267777</v>
      </c>
      <c r="C245" s="89" t="s">
        <v>429</v>
      </c>
      <c r="D245" s="61">
        <v>100</v>
      </c>
      <c r="E245" s="59">
        <v>200</v>
      </c>
      <c r="F245" s="60">
        <v>250</v>
      </c>
      <c r="G245" s="62">
        <f t="shared" si="6"/>
        <v>250</v>
      </c>
      <c r="I245" s="92">
        <v>3.63</v>
      </c>
      <c r="J245" s="65">
        <f t="shared" si="7"/>
        <v>907.5</v>
      </c>
    </row>
    <row r="246" spans="1:10" ht="15.75" x14ac:dyDescent="0.2">
      <c r="A246" s="56">
        <v>243</v>
      </c>
      <c r="B246" s="83">
        <v>395518</v>
      </c>
      <c r="C246" s="89" t="s">
        <v>432</v>
      </c>
      <c r="D246" s="61">
        <v>100</v>
      </c>
      <c r="E246" s="59">
        <v>500</v>
      </c>
      <c r="F246" s="60">
        <v>550</v>
      </c>
      <c r="G246" s="62">
        <f t="shared" si="6"/>
        <v>550</v>
      </c>
      <c r="I246" s="92">
        <v>0.47</v>
      </c>
      <c r="J246" s="65">
        <f t="shared" si="7"/>
        <v>258.5</v>
      </c>
    </row>
    <row r="247" spans="1:10" ht="15.75" x14ac:dyDescent="0.2">
      <c r="A247" s="72">
        <v>244</v>
      </c>
      <c r="B247" s="85">
        <v>273940</v>
      </c>
      <c r="C247" s="89" t="s">
        <v>432</v>
      </c>
      <c r="D247" s="61"/>
      <c r="E247" s="59"/>
      <c r="F247" s="60"/>
      <c r="G247" s="62">
        <f t="shared" si="6"/>
        <v>0</v>
      </c>
      <c r="I247" s="92">
        <v>0.99</v>
      </c>
      <c r="J247" s="65">
        <f t="shared" si="7"/>
        <v>0</v>
      </c>
    </row>
    <row r="248" spans="1:10" ht="15.75" x14ac:dyDescent="0.2">
      <c r="A248" s="72">
        <v>245</v>
      </c>
      <c r="B248" s="85">
        <v>352314</v>
      </c>
      <c r="C248" s="89" t="s">
        <v>433</v>
      </c>
      <c r="D248" s="61"/>
      <c r="E248" s="59"/>
      <c r="F248" s="60"/>
      <c r="G248" s="62">
        <f t="shared" si="6"/>
        <v>0</v>
      </c>
      <c r="I248" s="92">
        <v>18.809999999999999</v>
      </c>
      <c r="J248" s="65">
        <f t="shared" si="7"/>
        <v>0</v>
      </c>
    </row>
    <row r="249" spans="1:10" ht="15.75" x14ac:dyDescent="0.2">
      <c r="A249" s="72">
        <v>246</v>
      </c>
      <c r="B249" s="85">
        <v>267892</v>
      </c>
      <c r="C249" s="89" t="s">
        <v>432</v>
      </c>
      <c r="D249" s="61"/>
      <c r="E249" s="59"/>
      <c r="F249" s="60"/>
      <c r="G249" s="62">
        <f t="shared" si="6"/>
        <v>0</v>
      </c>
      <c r="I249" s="92">
        <v>0.98</v>
      </c>
      <c r="J249" s="65">
        <f t="shared" si="7"/>
        <v>0</v>
      </c>
    </row>
    <row r="250" spans="1:10" ht="15.75" x14ac:dyDescent="0.2">
      <c r="A250" s="72">
        <v>247</v>
      </c>
      <c r="B250" s="83">
        <v>270616</v>
      </c>
      <c r="C250" s="89" t="s">
        <v>433</v>
      </c>
      <c r="D250" s="61"/>
      <c r="E250" s="59"/>
      <c r="F250" s="60"/>
      <c r="G250" s="62">
        <f t="shared" si="6"/>
        <v>0</v>
      </c>
      <c r="I250" s="92">
        <v>12.31</v>
      </c>
      <c r="J250" s="65">
        <f t="shared" si="7"/>
        <v>0</v>
      </c>
    </row>
    <row r="251" spans="1:10" ht="15.75" x14ac:dyDescent="0.2">
      <c r="A251" s="72">
        <v>248</v>
      </c>
      <c r="B251" s="83">
        <v>267773</v>
      </c>
      <c r="C251" s="89" t="s">
        <v>429</v>
      </c>
      <c r="D251" s="61"/>
      <c r="E251" s="59"/>
      <c r="F251" s="60"/>
      <c r="G251" s="62">
        <f t="shared" si="6"/>
        <v>0</v>
      </c>
      <c r="I251" s="92">
        <v>4</v>
      </c>
      <c r="J251" s="65">
        <f t="shared" si="7"/>
        <v>0</v>
      </c>
    </row>
    <row r="252" spans="1:10" ht="15.75" x14ac:dyDescent="0.2">
      <c r="A252" s="72">
        <v>249</v>
      </c>
      <c r="B252" s="85">
        <v>272329</v>
      </c>
      <c r="C252" s="89" t="s">
        <v>430</v>
      </c>
      <c r="D252" s="61"/>
      <c r="E252" s="59"/>
      <c r="F252" s="60"/>
      <c r="G252" s="62">
        <f t="shared" si="6"/>
        <v>0</v>
      </c>
      <c r="I252" s="92">
        <v>5.15</v>
      </c>
      <c r="J252" s="65">
        <f t="shared" si="7"/>
        <v>0</v>
      </c>
    </row>
    <row r="253" spans="1:10" ht="15.75" x14ac:dyDescent="0.2">
      <c r="A253" s="72">
        <v>250</v>
      </c>
      <c r="B253" s="85">
        <v>431301</v>
      </c>
      <c r="C253" s="89" t="s">
        <v>429</v>
      </c>
      <c r="D253" s="61"/>
      <c r="E253" s="59"/>
      <c r="F253" s="60"/>
      <c r="G253" s="62">
        <f t="shared" si="6"/>
        <v>0</v>
      </c>
      <c r="I253" s="92">
        <v>6.95</v>
      </c>
      <c r="J253" s="65">
        <f t="shared" si="7"/>
        <v>0</v>
      </c>
    </row>
    <row r="254" spans="1:10" ht="15.75" x14ac:dyDescent="0.2">
      <c r="A254" s="56">
        <v>251</v>
      </c>
      <c r="B254" s="82">
        <v>271724</v>
      </c>
      <c r="C254" s="89" t="s">
        <v>433</v>
      </c>
      <c r="D254" s="61"/>
      <c r="E254" s="59"/>
      <c r="F254" s="60"/>
      <c r="G254" s="62">
        <f t="shared" si="6"/>
        <v>0</v>
      </c>
      <c r="I254" s="92">
        <v>28.44</v>
      </c>
      <c r="J254" s="65">
        <f t="shared" si="7"/>
        <v>0</v>
      </c>
    </row>
    <row r="255" spans="1:10" ht="15.75" x14ac:dyDescent="0.2">
      <c r="A255" s="56">
        <v>252</v>
      </c>
      <c r="B255" s="82">
        <v>271725</v>
      </c>
      <c r="C255" s="89" t="s">
        <v>433</v>
      </c>
      <c r="D255" s="61"/>
      <c r="E255" s="59"/>
      <c r="F255" s="60"/>
      <c r="G255" s="62">
        <f t="shared" si="6"/>
        <v>0</v>
      </c>
      <c r="I255" s="92">
        <v>30.98</v>
      </c>
      <c r="J255" s="65">
        <f t="shared" si="7"/>
        <v>0</v>
      </c>
    </row>
    <row r="256" spans="1:10" ht="15.75" x14ac:dyDescent="0.2">
      <c r="A256" s="56">
        <v>253</v>
      </c>
      <c r="B256" s="82">
        <v>268971</v>
      </c>
      <c r="C256" s="89" t="s">
        <v>433</v>
      </c>
      <c r="D256" s="61"/>
      <c r="E256" s="59"/>
      <c r="F256" s="60"/>
      <c r="G256" s="62">
        <f t="shared" si="6"/>
        <v>0</v>
      </c>
      <c r="I256" s="92">
        <v>30.45</v>
      </c>
      <c r="J256" s="65">
        <f t="shared" si="7"/>
        <v>0</v>
      </c>
    </row>
    <row r="257" spans="1:10" ht="15.75" x14ac:dyDescent="0.2">
      <c r="A257" s="56">
        <v>254</v>
      </c>
      <c r="B257" s="82">
        <v>343631</v>
      </c>
      <c r="C257" s="89" t="s">
        <v>430</v>
      </c>
      <c r="D257" s="61"/>
      <c r="E257" s="59"/>
      <c r="F257" s="60"/>
      <c r="G257" s="62">
        <f t="shared" si="6"/>
        <v>0</v>
      </c>
      <c r="I257" s="92">
        <v>9.86</v>
      </c>
      <c r="J257" s="65">
        <f t="shared" si="7"/>
        <v>0</v>
      </c>
    </row>
    <row r="258" spans="1:10" ht="15.75" x14ac:dyDescent="0.2">
      <c r="A258" s="56">
        <v>255</v>
      </c>
      <c r="B258" s="82">
        <v>343632</v>
      </c>
      <c r="C258" s="89" t="s">
        <v>430</v>
      </c>
      <c r="D258" s="61"/>
      <c r="E258" s="59"/>
      <c r="F258" s="60"/>
      <c r="G258" s="62">
        <f t="shared" si="6"/>
        <v>0</v>
      </c>
      <c r="I258" s="92">
        <v>9.11</v>
      </c>
      <c r="J258" s="65">
        <f t="shared" si="7"/>
        <v>0</v>
      </c>
    </row>
    <row r="259" spans="1:10" ht="15.75" x14ac:dyDescent="0.2">
      <c r="A259" s="56">
        <v>256</v>
      </c>
      <c r="B259" s="82">
        <v>473230</v>
      </c>
      <c r="C259" s="89" t="s">
        <v>430</v>
      </c>
      <c r="D259" s="61"/>
      <c r="E259" s="59"/>
      <c r="F259" s="60"/>
      <c r="G259" s="62">
        <f t="shared" si="6"/>
        <v>0</v>
      </c>
      <c r="I259" s="92">
        <v>11.39</v>
      </c>
      <c r="J259" s="65">
        <f t="shared" si="7"/>
        <v>0</v>
      </c>
    </row>
    <row r="260" spans="1:10" ht="15.75" x14ac:dyDescent="0.2">
      <c r="A260" s="56">
        <v>257</v>
      </c>
      <c r="B260" s="82">
        <v>448595</v>
      </c>
      <c r="C260" s="89" t="s">
        <v>429</v>
      </c>
      <c r="D260" s="61"/>
      <c r="E260" s="59"/>
      <c r="F260" s="60"/>
      <c r="G260" s="62">
        <f t="shared" si="6"/>
        <v>0</v>
      </c>
      <c r="I260" s="92">
        <v>8.49</v>
      </c>
      <c r="J260" s="65">
        <f t="shared" si="7"/>
        <v>0</v>
      </c>
    </row>
    <row r="261" spans="1:10" ht="15.75" x14ac:dyDescent="0.2">
      <c r="A261" s="56">
        <v>258</v>
      </c>
      <c r="B261" s="82">
        <v>448597</v>
      </c>
      <c r="C261" s="89" t="s">
        <v>432</v>
      </c>
      <c r="D261" s="61"/>
      <c r="E261" s="59"/>
      <c r="F261" s="60"/>
      <c r="G261" s="62">
        <f t="shared" ref="G261:G324" si="8">F261</f>
        <v>0</v>
      </c>
      <c r="I261" s="92">
        <v>0.51</v>
      </c>
      <c r="J261" s="65">
        <f t="shared" si="7"/>
        <v>0</v>
      </c>
    </row>
    <row r="262" spans="1:10" ht="15.75" x14ac:dyDescent="0.2">
      <c r="A262" s="56">
        <v>259</v>
      </c>
      <c r="B262" s="82">
        <v>267743</v>
      </c>
      <c r="C262" s="89" t="s">
        <v>432</v>
      </c>
      <c r="D262" s="61"/>
      <c r="E262" s="59"/>
      <c r="F262" s="60"/>
      <c r="G262" s="62">
        <f t="shared" si="8"/>
        <v>0</v>
      </c>
      <c r="I262" s="92">
        <v>0.61</v>
      </c>
      <c r="J262" s="65">
        <f t="shared" ref="J262:J325" si="9">I262*G262</f>
        <v>0</v>
      </c>
    </row>
    <row r="263" spans="1:10" ht="15.75" x14ac:dyDescent="0.2">
      <c r="A263" s="56">
        <v>260</v>
      </c>
      <c r="B263" s="82">
        <v>267741</v>
      </c>
      <c r="C263" s="89" t="s">
        <v>432</v>
      </c>
      <c r="D263" s="61"/>
      <c r="E263" s="59"/>
      <c r="F263" s="60"/>
      <c r="G263" s="62">
        <f t="shared" si="8"/>
        <v>0</v>
      </c>
      <c r="I263" s="92">
        <v>0.44</v>
      </c>
      <c r="J263" s="65">
        <f t="shared" si="9"/>
        <v>0</v>
      </c>
    </row>
    <row r="264" spans="1:10" ht="15.75" x14ac:dyDescent="0.2">
      <c r="A264" s="56">
        <v>261</v>
      </c>
      <c r="B264" s="82">
        <v>267768</v>
      </c>
      <c r="C264" s="89" t="s">
        <v>432</v>
      </c>
      <c r="D264" s="61">
        <v>100</v>
      </c>
      <c r="E264" s="59">
        <v>500</v>
      </c>
      <c r="F264" s="60">
        <v>550</v>
      </c>
      <c r="G264" s="62">
        <f t="shared" si="8"/>
        <v>550</v>
      </c>
      <c r="I264" s="92">
        <v>0.38</v>
      </c>
      <c r="J264" s="65">
        <f t="shared" si="9"/>
        <v>209</v>
      </c>
    </row>
    <row r="265" spans="1:10" ht="15.75" x14ac:dyDescent="0.2">
      <c r="A265" s="56">
        <v>262</v>
      </c>
      <c r="B265" s="82">
        <v>267769</v>
      </c>
      <c r="C265" s="89" t="s">
        <v>430</v>
      </c>
      <c r="D265" s="61">
        <v>100</v>
      </c>
      <c r="E265" s="59">
        <v>1900</v>
      </c>
      <c r="F265" s="60">
        <v>1950</v>
      </c>
      <c r="G265" s="62">
        <f t="shared" si="8"/>
        <v>1950</v>
      </c>
      <c r="I265" s="92">
        <v>4.59</v>
      </c>
      <c r="J265" s="65">
        <f t="shared" si="9"/>
        <v>8950.5</v>
      </c>
    </row>
    <row r="266" spans="1:10" ht="15.75" x14ac:dyDescent="0.2">
      <c r="A266" s="56">
        <v>263</v>
      </c>
      <c r="B266" s="82">
        <v>267772</v>
      </c>
      <c r="C266" s="89" t="s">
        <v>432</v>
      </c>
      <c r="D266" s="61"/>
      <c r="E266" s="59"/>
      <c r="F266" s="60"/>
      <c r="G266" s="62">
        <f t="shared" si="8"/>
        <v>0</v>
      </c>
      <c r="I266" s="92">
        <v>0.23</v>
      </c>
      <c r="J266" s="65">
        <f t="shared" si="9"/>
        <v>0</v>
      </c>
    </row>
    <row r="267" spans="1:10" ht="15.75" x14ac:dyDescent="0.2">
      <c r="A267" s="56">
        <v>264</v>
      </c>
      <c r="B267" s="82">
        <v>305936</v>
      </c>
      <c r="C267" s="89" t="s">
        <v>433</v>
      </c>
      <c r="D267" s="61"/>
      <c r="E267" s="59"/>
      <c r="F267" s="60"/>
      <c r="G267" s="62">
        <f t="shared" si="8"/>
        <v>0</v>
      </c>
      <c r="I267" s="92">
        <v>9.66</v>
      </c>
      <c r="J267" s="65">
        <f t="shared" si="9"/>
        <v>0</v>
      </c>
    </row>
    <row r="268" spans="1:10" ht="15.75" x14ac:dyDescent="0.2">
      <c r="A268" s="56">
        <v>265</v>
      </c>
      <c r="B268" s="82">
        <v>305935</v>
      </c>
      <c r="C268" s="89" t="s">
        <v>430</v>
      </c>
      <c r="D268" s="61"/>
      <c r="E268" s="59"/>
      <c r="F268" s="60"/>
      <c r="G268" s="62">
        <f t="shared" si="8"/>
        <v>0</v>
      </c>
      <c r="I268" s="92">
        <v>14.07</v>
      </c>
      <c r="J268" s="65">
        <f t="shared" si="9"/>
        <v>0</v>
      </c>
    </row>
    <row r="269" spans="1:10" ht="15.75" x14ac:dyDescent="0.2">
      <c r="A269" s="56">
        <v>266</v>
      </c>
      <c r="B269" s="82">
        <v>272362</v>
      </c>
      <c r="C269" s="89" t="s">
        <v>430</v>
      </c>
      <c r="D269" s="61"/>
      <c r="E269" s="59"/>
      <c r="F269" s="60"/>
      <c r="G269" s="62">
        <f t="shared" si="8"/>
        <v>0</v>
      </c>
      <c r="I269" s="92">
        <v>4.51</v>
      </c>
      <c r="J269" s="65">
        <f t="shared" si="9"/>
        <v>0</v>
      </c>
    </row>
    <row r="270" spans="1:10" ht="15.75" x14ac:dyDescent="0.2">
      <c r="A270" s="56">
        <v>267</v>
      </c>
      <c r="B270" s="82">
        <v>269571</v>
      </c>
      <c r="C270" s="89" t="s">
        <v>429</v>
      </c>
      <c r="D270" s="61"/>
      <c r="E270" s="59"/>
      <c r="F270" s="60"/>
      <c r="G270" s="62">
        <f t="shared" si="8"/>
        <v>0</v>
      </c>
      <c r="I270" s="92">
        <v>11.69</v>
      </c>
      <c r="J270" s="65">
        <f t="shared" si="9"/>
        <v>0</v>
      </c>
    </row>
    <row r="271" spans="1:10" ht="15.75" x14ac:dyDescent="0.2">
      <c r="A271" s="56">
        <v>268</v>
      </c>
      <c r="B271" s="82">
        <v>272832</v>
      </c>
      <c r="C271" s="89" t="s">
        <v>432</v>
      </c>
      <c r="D271" s="61"/>
      <c r="E271" s="59"/>
      <c r="F271" s="60"/>
      <c r="G271" s="62">
        <f t="shared" si="8"/>
        <v>0</v>
      </c>
      <c r="I271" s="92">
        <v>1.41</v>
      </c>
      <c r="J271" s="65">
        <f t="shared" si="9"/>
        <v>0</v>
      </c>
    </row>
    <row r="272" spans="1:10" ht="15.75" x14ac:dyDescent="0.2">
      <c r="A272" s="56">
        <v>269</v>
      </c>
      <c r="B272" s="82">
        <v>272831</v>
      </c>
      <c r="C272" s="89" t="s">
        <v>432</v>
      </c>
      <c r="D272" s="61"/>
      <c r="E272" s="59"/>
      <c r="F272" s="60"/>
      <c r="G272" s="62">
        <f t="shared" si="8"/>
        <v>0</v>
      </c>
      <c r="I272" s="92">
        <v>0.49</v>
      </c>
      <c r="J272" s="65">
        <f t="shared" si="9"/>
        <v>0</v>
      </c>
    </row>
    <row r="273" spans="1:10" ht="15.75" x14ac:dyDescent="0.2">
      <c r="A273" s="56">
        <v>270</v>
      </c>
      <c r="B273" s="82">
        <v>268973</v>
      </c>
      <c r="C273" s="89" t="s">
        <v>433</v>
      </c>
      <c r="D273" s="61"/>
      <c r="E273" s="59"/>
      <c r="F273" s="60"/>
      <c r="G273" s="62">
        <f t="shared" si="8"/>
        <v>0</v>
      </c>
      <c r="I273" s="92">
        <v>39.44</v>
      </c>
      <c r="J273" s="65">
        <f t="shared" si="9"/>
        <v>0</v>
      </c>
    </row>
    <row r="274" spans="1:10" ht="15.75" x14ac:dyDescent="0.2">
      <c r="A274" s="56">
        <v>271</v>
      </c>
      <c r="B274" s="82">
        <v>275937</v>
      </c>
      <c r="C274" s="89" t="s">
        <v>440</v>
      </c>
      <c r="D274" s="61"/>
      <c r="E274" s="59"/>
      <c r="F274" s="60"/>
      <c r="G274" s="62">
        <f t="shared" si="8"/>
        <v>0</v>
      </c>
      <c r="I274" s="92">
        <v>4.3</v>
      </c>
      <c r="J274" s="65">
        <f t="shared" si="9"/>
        <v>0</v>
      </c>
    </row>
    <row r="275" spans="1:10" ht="15.75" x14ac:dyDescent="0.2">
      <c r="A275" s="56">
        <v>272</v>
      </c>
      <c r="B275" s="82">
        <v>274918</v>
      </c>
      <c r="C275" s="89" t="s">
        <v>436</v>
      </c>
      <c r="D275" s="61"/>
      <c r="E275" s="59"/>
      <c r="F275" s="60"/>
      <c r="G275" s="62">
        <f t="shared" si="8"/>
        <v>0</v>
      </c>
      <c r="I275" s="92">
        <v>16.5</v>
      </c>
      <c r="J275" s="65">
        <f t="shared" si="9"/>
        <v>0</v>
      </c>
    </row>
    <row r="276" spans="1:10" ht="15.75" x14ac:dyDescent="0.2">
      <c r="A276" s="56">
        <v>273</v>
      </c>
      <c r="B276" s="82">
        <v>303292</v>
      </c>
      <c r="C276" s="89" t="s">
        <v>429</v>
      </c>
      <c r="D276" s="61"/>
      <c r="E276" s="59"/>
      <c r="F276" s="60"/>
      <c r="G276" s="62">
        <f t="shared" si="8"/>
        <v>0</v>
      </c>
      <c r="I276" s="92">
        <v>20.14</v>
      </c>
      <c r="J276" s="65">
        <f t="shared" si="9"/>
        <v>0</v>
      </c>
    </row>
    <row r="277" spans="1:10" ht="15.75" x14ac:dyDescent="0.2">
      <c r="A277" s="56">
        <v>274</v>
      </c>
      <c r="B277" s="82">
        <v>268149</v>
      </c>
      <c r="C277" s="89" t="s">
        <v>432</v>
      </c>
      <c r="D277" s="61"/>
      <c r="E277" s="59"/>
      <c r="F277" s="60"/>
      <c r="G277" s="62">
        <f t="shared" si="8"/>
        <v>0</v>
      </c>
      <c r="I277" s="92">
        <v>0.31</v>
      </c>
      <c r="J277" s="65">
        <f t="shared" si="9"/>
        <v>0</v>
      </c>
    </row>
    <row r="278" spans="1:10" ht="15.75" x14ac:dyDescent="0.2">
      <c r="A278" s="56">
        <v>275</v>
      </c>
      <c r="B278" s="82">
        <v>394103</v>
      </c>
      <c r="C278" s="89" t="s">
        <v>432</v>
      </c>
      <c r="D278" s="61"/>
      <c r="E278" s="59"/>
      <c r="F278" s="60"/>
      <c r="G278" s="62">
        <f t="shared" si="8"/>
        <v>0</v>
      </c>
      <c r="I278" s="92">
        <v>3.04</v>
      </c>
      <c r="J278" s="65">
        <f t="shared" si="9"/>
        <v>0</v>
      </c>
    </row>
    <row r="279" spans="1:10" ht="15.75" x14ac:dyDescent="0.2">
      <c r="A279" s="56">
        <v>276</v>
      </c>
      <c r="B279" s="82">
        <v>412092</v>
      </c>
      <c r="C279" s="89" t="s">
        <v>432</v>
      </c>
      <c r="D279" s="61"/>
      <c r="E279" s="59"/>
      <c r="F279" s="60"/>
      <c r="G279" s="62">
        <f t="shared" si="8"/>
        <v>0</v>
      </c>
      <c r="I279" s="92">
        <v>2.39</v>
      </c>
      <c r="J279" s="65">
        <f t="shared" si="9"/>
        <v>0</v>
      </c>
    </row>
    <row r="280" spans="1:10" ht="15.75" x14ac:dyDescent="0.2">
      <c r="A280" s="56">
        <v>277</v>
      </c>
      <c r="B280" s="82">
        <v>268521</v>
      </c>
      <c r="C280" s="89" t="s">
        <v>433</v>
      </c>
      <c r="D280" s="61"/>
      <c r="E280" s="59"/>
      <c r="F280" s="60"/>
      <c r="G280" s="62">
        <f t="shared" si="8"/>
        <v>0</v>
      </c>
      <c r="I280" s="92">
        <v>18.32</v>
      </c>
      <c r="J280" s="65">
        <f t="shared" si="9"/>
        <v>0</v>
      </c>
    </row>
    <row r="281" spans="1:10" ht="15.75" x14ac:dyDescent="0.2">
      <c r="A281" s="72">
        <v>278</v>
      </c>
      <c r="B281" s="82">
        <v>269468</v>
      </c>
      <c r="C281" s="89" t="s">
        <v>433</v>
      </c>
      <c r="D281" s="61"/>
      <c r="E281" s="59"/>
      <c r="F281" s="60"/>
      <c r="G281" s="62">
        <f t="shared" si="8"/>
        <v>0</v>
      </c>
      <c r="I281" s="92">
        <v>26.18</v>
      </c>
      <c r="J281" s="65">
        <f t="shared" si="9"/>
        <v>0</v>
      </c>
    </row>
    <row r="282" spans="1:10" ht="15.75" x14ac:dyDescent="0.2">
      <c r="A282" s="56">
        <v>279</v>
      </c>
      <c r="B282" s="82">
        <v>269470</v>
      </c>
      <c r="C282" s="89" t="s">
        <v>433</v>
      </c>
      <c r="D282" s="61"/>
      <c r="E282" s="59"/>
      <c r="F282" s="60"/>
      <c r="G282" s="62">
        <f t="shared" si="8"/>
        <v>0</v>
      </c>
      <c r="I282" s="92">
        <v>23.14</v>
      </c>
      <c r="J282" s="65">
        <f t="shared" si="9"/>
        <v>0</v>
      </c>
    </row>
    <row r="283" spans="1:10" ht="15.75" x14ac:dyDescent="0.2">
      <c r="A283" s="72">
        <v>280</v>
      </c>
      <c r="B283" s="82">
        <v>446105</v>
      </c>
      <c r="C283" s="89" t="s">
        <v>431</v>
      </c>
      <c r="D283" s="61">
        <v>100</v>
      </c>
      <c r="E283" s="59">
        <v>1100</v>
      </c>
      <c r="F283" s="60">
        <v>1150</v>
      </c>
      <c r="G283" s="62">
        <f t="shared" si="8"/>
        <v>1150</v>
      </c>
      <c r="I283" s="92">
        <v>2.3199999999999998</v>
      </c>
      <c r="J283" s="65">
        <f t="shared" si="9"/>
        <v>2668</v>
      </c>
    </row>
    <row r="284" spans="1:10" ht="15.75" x14ac:dyDescent="0.2">
      <c r="A284" s="56">
        <v>281</v>
      </c>
      <c r="B284" s="82">
        <v>445431</v>
      </c>
      <c r="C284" s="89" t="s">
        <v>432</v>
      </c>
      <c r="D284" s="61"/>
      <c r="E284" s="59"/>
      <c r="F284" s="60"/>
      <c r="G284" s="62">
        <f t="shared" si="8"/>
        <v>0</v>
      </c>
      <c r="I284" s="92">
        <v>6.14</v>
      </c>
      <c r="J284" s="65">
        <f t="shared" si="9"/>
        <v>0</v>
      </c>
    </row>
    <row r="285" spans="1:10" ht="15.75" x14ac:dyDescent="0.2">
      <c r="A285" s="56">
        <v>282</v>
      </c>
      <c r="B285" s="82">
        <v>268523</v>
      </c>
      <c r="C285" s="89" t="s">
        <v>430</v>
      </c>
      <c r="D285" s="61"/>
      <c r="E285" s="59"/>
      <c r="F285" s="60"/>
      <c r="G285" s="62">
        <f t="shared" si="8"/>
        <v>0</v>
      </c>
      <c r="I285" s="92">
        <v>17.850000000000001</v>
      </c>
      <c r="J285" s="65">
        <f t="shared" si="9"/>
        <v>0</v>
      </c>
    </row>
    <row r="286" spans="1:10" ht="15.75" x14ac:dyDescent="0.2">
      <c r="A286" s="56">
        <v>283</v>
      </c>
      <c r="B286" s="82">
        <v>292331</v>
      </c>
      <c r="C286" s="89" t="s">
        <v>429</v>
      </c>
      <c r="D286" s="61"/>
      <c r="E286" s="59"/>
      <c r="F286" s="60"/>
      <c r="G286" s="62">
        <f t="shared" si="8"/>
        <v>0</v>
      </c>
      <c r="I286" s="92">
        <v>2.78</v>
      </c>
      <c r="J286" s="65">
        <f t="shared" si="9"/>
        <v>0</v>
      </c>
    </row>
    <row r="287" spans="1:10" ht="15.75" x14ac:dyDescent="0.2">
      <c r="A287" s="56">
        <v>284</v>
      </c>
      <c r="B287" s="84">
        <v>403023</v>
      </c>
      <c r="C287" s="89" t="s">
        <v>429</v>
      </c>
      <c r="D287" s="61"/>
      <c r="E287" s="59"/>
      <c r="F287" s="60"/>
      <c r="G287" s="62">
        <f t="shared" si="8"/>
        <v>0</v>
      </c>
      <c r="I287" s="92">
        <v>15.83</v>
      </c>
      <c r="J287" s="65">
        <f t="shared" si="9"/>
        <v>0</v>
      </c>
    </row>
    <row r="288" spans="1:10" ht="15.75" x14ac:dyDescent="0.2">
      <c r="A288" s="56">
        <v>285</v>
      </c>
      <c r="B288" s="82">
        <v>272364</v>
      </c>
      <c r="C288" s="89" t="s">
        <v>432</v>
      </c>
      <c r="D288" s="61"/>
      <c r="E288" s="59"/>
      <c r="F288" s="60"/>
      <c r="G288" s="62">
        <f t="shared" si="8"/>
        <v>0</v>
      </c>
      <c r="I288" s="92">
        <v>1.26</v>
      </c>
      <c r="J288" s="65">
        <f t="shared" si="9"/>
        <v>0</v>
      </c>
    </row>
    <row r="289" spans="1:10" ht="15.75" x14ac:dyDescent="0.2">
      <c r="A289" s="56">
        <v>286</v>
      </c>
      <c r="B289" s="82">
        <v>272365</v>
      </c>
      <c r="C289" s="89" t="s">
        <v>432</v>
      </c>
      <c r="D289" s="61"/>
      <c r="E289" s="59"/>
      <c r="F289" s="60"/>
      <c r="G289" s="62">
        <f t="shared" si="8"/>
        <v>0</v>
      </c>
      <c r="I289" s="92">
        <v>0.32</v>
      </c>
      <c r="J289" s="65">
        <f t="shared" si="9"/>
        <v>0</v>
      </c>
    </row>
    <row r="290" spans="1:10" ht="15.75" x14ac:dyDescent="0.2">
      <c r="A290" s="56">
        <v>287</v>
      </c>
      <c r="B290" s="82">
        <v>308877</v>
      </c>
      <c r="C290" s="89" t="s">
        <v>429</v>
      </c>
      <c r="D290" s="61"/>
      <c r="E290" s="59"/>
      <c r="F290" s="60"/>
      <c r="G290" s="62">
        <f t="shared" si="8"/>
        <v>0</v>
      </c>
      <c r="I290" s="92">
        <v>522.35</v>
      </c>
      <c r="J290" s="65">
        <f t="shared" si="9"/>
        <v>0</v>
      </c>
    </row>
    <row r="291" spans="1:10" ht="15.75" x14ac:dyDescent="0.2">
      <c r="A291" s="73">
        <v>288</v>
      </c>
      <c r="B291" s="82">
        <v>267747</v>
      </c>
      <c r="C291" s="89" t="s">
        <v>432</v>
      </c>
      <c r="D291" s="77"/>
      <c r="E291" s="75"/>
      <c r="F291" s="76"/>
      <c r="G291" s="62">
        <f t="shared" si="8"/>
        <v>0</v>
      </c>
      <c r="I291" s="92">
        <v>0.28999999999999998</v>
      </c>
      <c r="J291" s="65">
        <f t="shared" si="9"/>
        <v>0</v>
      </c>
    </row>
    <row r="292" spans="1:10" ht="15.75" x14ac:dyDescent="0.2">
      <c r="A292" s="70">
        <v>289</v>
      </c>
      <c r="B292" s="82">
        <v>389863</v>
      </c>
      <c r="C292" s="89" t="s">
        <v>430</v>
      </c>
      <c r="D292" s="59"/>
      <c r="E292" s="59"/>
      <c r="F292" s="59"/>
      <c r="G292" s="62">
        <f t="shared" si="8"/>
        <v>0</v>
      </c>
      <c r="I292" s="92">
        <v>265.56</v>
      </c>
      <c r="J292" s="65">
        <f t="shared" si="9"/>
        <v>0</v>
      </c>
    </row>
    <row r="293" spans="1:10" ht="15.75" x14ac:dyDescent="0.2">
      <c r="A293" s="70">
        <v>290</v>
      </c>
      <c r="B293" s="82">
        <v>272089</v>
      </c>
      <c r="C293" s="89" t="s">
        <v>441</v>
      </c>
      <c r="D293" s="59"/>
      <c r="E293" s="59"/>
      <c r="F293" s="59"/>
      <c r="G293" s="62">
        <f t="shared" si="8"/>
        <v>0</v>
      </c>
      <c r="I293" s="92">
        <v>44.47</v>
      </c>
      <c r="J293" s="65">
        <f t="shared" si="9"/>
        <v>0</v>
      </c>
    </row>
    <row r="294" spans="1:10" ht="15.75" x14ac:dyDescent="0.2">
      <c r="A294" s="70">
        <v>291</v>
      </c>
      <c r="B294" s="82">
        <v>308882</v>
      </c>
      <c r="C294" s="89" t="s">
        <v>430</v>
      </c>
      <c r="D294" s="59">
        <v>100</v>
      </c>
      <c r="E294" s="59">
        <v>500</v>
      </c>
      <c r="F294" s="59">
        <v>550</v>
      </c>
      <c r="G294" s="62">
        <f t="shared" si="8"/>
        <v>550</v>
      </c>
      <c r="I294" s="92">
        <v>3.35</v>
      </c>
      <c r="J294" s="65">
        <f t="shared" si="9"/>
        <v>1842.5</v>
      </c>
    </row>
    <row r="295" spans="1:10" ht="15.75" x14ac:dyDescent="0.2">
      <c r="A295" s="70">
        <v>292</v>
      </c>
      <c r="B295" s="85">
        <v>308882</v>
      </c>
      <c r="C295" s="89" t="s">
        <v>432</v>
      </c>
      <c r="D295" s="59">
        <v>100</v>
      </c>
      <c r="E295" s="59">
        <v>1100</v>
      </c>
      <c r="F295" s="59">
        <v>1150</v>
      </c>
      <c r="G295" s="62">
        <f t="shared" si="8"/>
        <v>1150</v>
      </c>
      <c r="I295" s="92">
        <v>0.34</v>
      </c>
      <c r="J295" s="65">
        <f t="shared" si="9"/>
        <v>391</v>
      </c>
    </row>
    <row r="296" spans="1:10" ht="15.75" x14ac:dyDescent="0.2">
      <c r="A296" s="70">
        <v>293</v>
      </c>
      <c r="B296" s="83">
        <v>308883</v>
      </c>
      <c r="C296" s="89" t="s">
        <v>432</v>
      </c>
      <c r="D296" s="59">
        <v>100</v>
      </c>
      <c r="E296" s="59">
        <v>500</v>
      </c>
      <c r="F296" s="59">
        <v>550</v>
      </c>
      <c r="G296" s="62">
        <f t="shared" si="8"/>
        <v>550</v>
      </c>
      <c r="I296" s="92">
        <v>0.63</v>
      </c>
      <c r="J296" s="65">
        <f t="shared" si="9"/>
        <v>346.5</v>
      </c>
    </row>
    <row r="297" spans="1:10" ht="15.75" x14ac:dyDescent="0.2">
      <c r="A297" s="70">
        <v>294</v>
      </c>
      <c r="B297" s="85">
        <v>268075</v>
      </c>
      <c r="C297" s="89" t="s">
        <v>430</v>
      </c>
      <c r="D297" s="59"/>
      <c r="E297" s="59"/>
      <c r="F297" s="59"/>
      <c r="G297" s="62">
        <f t="shared" si="8"/>
        <v>0</v>
      </c>
      <c r="I297" s="92">
        <v>12.56</v>
      </c>
      <c r="J297" s="65">
        <f t="shared" si="9"/>
        <v>0</v>
      </c>
    </row>
    <row r="298" spans="1:10" ht="15.75" x14ac:dyDescent="0.2">
      <c r="A298" s="70">
        <v>295</v>
      </c>
      <c r="B298" s="85">
        <v>268076</v>
      </c>
      <c r="C298" s="89" t="s">
        <v>430</v>
      </c>
      <c r="D298" s="59"/>
      <c r="E298" s="59"/>
      <c r="F298" s="59"/>
      <c r="G298" s="62">
        <f t="shared" si="8"/>
        <v>0</v>
      </c>
      <c r="I298" s="92">
        <v>2.5099999999999998</v>
      </c>
      <c r="J298" s="65">
        <f t="shared" si="9"/>
        <v>0</v>
      </c>
    </row>
    <row r="299" spans="1:10" ht="15.75" x14ac:dyDescent="0.2">
      <c r="A299" s="70">
        <v>296</v>
      </c>
      <c r="B299" s="86">
        <v>353398</v>
      </c>
      <c r="C299" s="89" t="s">
        <v>429</v>
      </c>
      <c r="D299" s="59"/>
      <c r="E299" s="59"/>
      <c r="F299" s="59"/>
      <c r="G299" s="62">
        <f t="shared" si="8"/>
        <v>0</v>
      </c>
      <c r="I299" s="92">
        <v>2224.94</v>
      </c>
      <c r="J299" s="65">
        <f t="shared" si="9"/>
        <v>0</v>
      </c>
    </row>
    <row r="300" spans="1:10" ht="15.75" x14ac:dyDescent="0.2">
      <c r="A300" s="70">
        <v>297</v>
      </c>
      <c r="B300" s="82">
        <v>268442</v>
      </c>
      <c r="C300" s="89" t="s">
        <v>433</v>
      </c>
      <c r="D300" s="59"/>
      <c r="E300" s="59"/>
      <c r="F300" s="59"/>
      <c r="G300" s="62">
        <f t="shared" si="8"/>
        <v>0</v>
      </c>
      <c r="I300" s="92">
        <v>32.74</v>
      </c>
      <c r="J300" s="65">
        <f t="shared" si="9"/>
        <v>0</v>
      </c>
    </row>
    <row r="301" spans="1:10" ht="15.75" x14ac:dyDescent="0.2">
      <c r="A301" s="78">
        <v>298</v>
      </c>
      <c r="B301" s="82">
        <v>290168</v>
      </c>
      <c r="C301" s="89" t="s">
        <v>433</v>
      </c>
      <c r="D301" s="59"/>
      <c r="E301" s="59"/>
      <c r="F301" s="59"/>
      <c r="G301" s="62">
        <f t="shared" si="8"/>
        <v>0</v>
      </c>
      <c r="I301" s="92">
        <v>28.25</v>
      </c>
      <c r="J301" s="65">
        <f t="shared" si="9"/>
        <v>0</v>
      </c>
    </row>
    <row r="302" spans="1:10" ht="15.75" x14ac:dyDescent="0.2">
      <c r="A302" s="70">
        <v>299</v>
      </c>
      <c r="B302" s="82">
        <v>396211</v>
      </c>
      <c r="C302" s="89" t="s">
        <v>432</v>
      </c>
      <c r="D302" s="59"/>
      <c r="E302" s="59"/>
      <c r="F302" s="59"/>
      <c r="G302" s="62">
        <f t="shared" si="8"/>
        <v>0</v>
      </c>
      <c r="I302" s="92">
        <v>1.72</v>
      </c>
      <c r="J302" s="65">
        <f t="shared" si="9"/>
        <v>0</v>
      </c>
    </row>
    <row r="303" spans="1:10" ht="15.75" x14ac:dyDescent="0.2">
      <c r="A303" s="70">
        <v>300</v>
      </c>
      <c r="B303" s="82">
        <v>268528</v>
      </c>
      <c r="C303" s="89" t="s">
        <v>433</v>
      </c>
      <c r="D303" s="59"/>
      <c r="E303" s="59"/>
      <c r="F303" s="59"/>
      <c r="G303" s="62">
        <f t="shared" si="8"/>
        <v>0</v>
      </c>
      <c r="I303" s="92">
        <v>50.84</v>
      </c>
      <c r="J303" s="65">
        <f t="shared" si="9"/>
        <v>0</v>
      </c>
    </row>
    <row r="304" spans="1:10" ht="15.75" x14ac:dyDescent="0.2">
      <c r="A304" s="70">
        <v>301</v>
      </c>
      <c r="B304" s="82">
        <v>268532</v>
      </c>
      <c r="C304" s="89" t="s">
        <v>433</v>
      </c>
      <c r="D304" s="59">
        <v>100</v>
      </c>
      <c r="E304" s="59">
        <v>4900</v>
      </c>
      <c r="F304" s="59">
        <v>5950</v>
      </c>
      <c r="G304" s="62">
        <f t="shared" si="8"/>
        <v>5950</v>
      </c>
      <c r="I304" s="92">
        <v>10.78</v>
      </c>
      <c r="J304" s="65">
        <f t="shared" si="9"/>
        <v>64140.999999999993</v>
      </c>
    </row>
    <row r="305" spans="1:10" ht="15.75" x14ac:dyDescent="0.2">
      <c r="A305" s="70">
        <v>302</v>
      </c>
      <c r="B305" s="82">
        <v>268533</v>
      </c>
      <c r="C305" s="89" t="s">
        <v>433</v>
      </c>
      <c r="D305" s="59">
        <v>100</v>
      </c>
      <c r="E305" s="59">
        <v>7900</v>
      </c>
      <c r="F305" s="59">
        <v>8950</v>
      </c>
      <c r="G305" s="62">
        <f t="shared" si="8"/>
        <v>8950</v>
      </c>
      <c r="I305" s="92">
        <v>20.34</v>
      </c>
      <c r="J305" s="65">
        <f t="shared" si="9"/>
        <v>182043</v>
      </c>
    </row>
    <row r="306" spans="1:10" ht="15.75" x14ac:dyDescent="0.2">
      <c r="A306" s="70">
        <v>303</v>
      </c>
      <c r="B306" s="82">
        <v>269818</v>
      </c>
      <c r="C306" s="89" t="s">
        <v>430</v>
      </c>
      <c r="D306" s="59"/>
      <c r="E306" s="59"/>
      <c r="F306" s="59"/>
      <c r="G306" s="62">
        <f t="shared" si="8"/>
        <v>0</v>
      </c>
      <c r="I306" s="92">
        <v>2.36</v>
      </c>
      <c r="J306" s="65">
        <f t="shared" si="9"/>
        <v>0</v>
      </c>
    </row>
    <row r="307" spans="1:10" ht="15.75" x14ac:dyDescent="0.2">
      <c r="A307" s="70">
        <v>304</v>
      </c>
      <c r="B307" s="82">
        <v>396853</v>
      </c>
      <c r="C307" s="89" t="s">
        <v>429</v>
      </c>
      <c r="D307" s="59">
        <v>15</v>
      </c>
      <c r="E307" s="59">
        <v>25</v>
      </c>
      <c r="F307" s="59">
        <v>40</v>
      </c>
      <c r="G307" s="62">
        <f t="shared" si="8"/>
        <v>40</v>
      </c>
      <c r="I307" s="92">
        <v>17.260000000000002</v>
      </c>
      <c r="J307" s="65">
        <f t="shared" si="9"/>
        <v>690.40000000000009</v>
      </c>
    </row>
    <row r="308" spans="1:10" ht="15.75" x14ac:dyDescent="0.2">
      <c r="A308" s="70">
        <v>305</v>
      </c>
      <c r="B308" s="82">
        <v>272343</v>
      </c>
      <c r="C308" s="89" t="s">
        <v>430</v>
      </c>
      <c r="D308" s="59"/>
      <c r="E308" s="59"/>
      <c r="F308" s="59"/>
      <c r="G308" s="62">
        <f t="shared" si="8"/>
        <v>0</v>
      </c>
      <c r="I308" s="92">
        <v>10.58</v>
      </c>
      <c r="J308" s="65">
        <f t="shared" si="9"/>
        <v>0</v>
      </c>
    </row>
    <row r="309" spans="1:10" ht="15.75" x14ac:dyDescent="0.2">
      <c r="A309" s="70">
        <v>306</v>
      </c>
      <c r="B309" s="82">
        <v>271581</v>
      </c>
      <c r="C309" s="89" t="s">
        <v>429</v>
      </c>
      <c r="D309" s="59">
        <v>5</v>
      </c>
      <c r="E309" s="59">
        <v>40</v>
      </c>
      <c r="F309" s="59">
        <v>45</v>
      </c>
      <c r="G309" s="62">
        <f t="shared" si="8"/>
        <v>45</v>
      </c>
      <c r="I309" s="92">
        <v>13.74</v>
      </c>
      <c r="J309" s="65">
        <f t="shared" si="9"/>
        <v>618.29999999999995</v>
      </c>
    </row>
    <row r="310" spans="1:10" ht="15.75" x14ac:dyDescent="0.2">
      <c r="A310" s="70">
        <v>307</v>
      </c>
      <c r="B310" s="82">
        <v>292382</v>
      </c>
      <c r="C310" s="89" t="s">
        <v>430</v>
      </c>
      <c r="D310" s="59">
        <v>1000</v>
      </c>
      <c r="E310" s="59">
        <v>2000</v>
      </c>
      <c r="F310" s="59">
        <v>8000</v>
      </c>
      <c r="G310" s="62">
        <f t="shared" si="8"/>
        <v>8000</v>
      </c>
      <c r="I310" s="92">
        <v>12.68</v>
      </c>
      <c r="J310" s="65">
        <f t="shared" si="9"/>
        <v>101440</v>
      </c>
    </row>
    <row r="311" spans="1:10" ht="15.75" x14ac:dyDescent="0.2">
      <c r="A311" s="70">
        <v>308</v>
      </c>
      <c r="B311" s="82">
        <v>434445</v>
      </c>
      <c r="C311" s="89" t="s">
        <v>433</v>
      </c>
      <c r="D311" s="59"/>
      <c r="E311" s="59"/>
      <c r="F311" s="59"/>
      <c r="G311" s="62">
        <f t="shared" si="8"/>
        <v>0</v>
      </c>
      <c r="I311" s="92">
        <v>19.82</v>
      </c>
      <c r="J311" s="65">
        <f t="shared" si="9"/>
        <v>0</v>
      </c>
    </row>
    <row r="312" spans="1:10" ht="15.75" x14ac:dyDescent="0.2">
      <c r="A312" s="70">
        <v>309</v>
      </c>
      <c r="B312" s="82">
        <v>274561</v>
      </c>
      <c r="C312" s="89" t="s">
        <v>429</v>
      </c>
      <c r="D312" s="59">
        <v>100</v>
      </c>
      <c r="E312" s="59">
        <v>2000</v>
      </c>
      <c r="F312" s="59">
        <v>5000</v>
      </c>
      <c r="G312" s="62">
        <f t="shared" si="8"/>
        <v>5000</v>
      </c>
      <c r="I312" s="92">
        <v>21.51</v>
      </c>
      <c r="J312" s="65">
        <f t="shared" si="9"/>
        <v>107550.00000000001</v>
      </c>
    </row>
    <row r="313" spans="1:10" ht="15.75" x14ac:dyDescent="0.2">
      <c r="A313" s="70">
        <v>310</v>
      </c>
      <c r="B313" s="82">
        <v>268528</v>
      </c>
      <c r="C313" s="89" t="s">
        <v>429</v>
      </c>
      <c r="D313" s="59"/>
      <c r="E313" s="59"/>
      <c r="F313" s="59"/>
      <c r="G313" s="62">
        <f t="shared" si="8"/>
        <v>0</v>
      </c>
      <c r="I313" s="92">
        <v>38.07</v>
      </c>
      <c r="J313" s="65">
        <f t="shared" si="9"/>
        <v>0</v>
      </c>
    </row>
    <row r="314" spans="1:10" ht="15.75" x14ac:dyDescent="0.2">
      <c r="A314" s="70">
        <v>311</v>
      </c>
      <c r="B314" s="82">
        <v>331539</v>
      </c>
      <c r="C314" s="89" t="s">
        <v>433</v>
      </c>
      <c r="D314" s="59"/>
      <c r="E314" s="59"/>
      <c r="F314" s="59"/>
      <c r="G314" s="62">
        <f t="shared" si="8"/>
        <v>0</v>
      </c>
      <c r="I314" s="92">
        <v>83.6</v>
      </c>
      <c r="J314" s="65">
        <f t="shared" si="9"/>
        <v>0</v>
      </c>
    </row>
    <row r="315" spans="1:10" ht="15.75" x14ac:dyDescent="0.2">
      <c r="A315" s="70">
        <v>312</v>
      </c>
      <c r="B315" s="82">
        <v>268541</v>
      </c>
      <c r="C315" s="89" t="s">
        <v>433</v>
      </c>
      <c r="D315" s="59"/>
      <c r="E315" s="59"/>
      <c r="F315" s="59"/>
      <c r="G315" s="62">
        <f t="shared" si="8"/>
        <v>0</v>
      </c>
      <c r="I315" s="92">
        <v>22.02</v>
      </c>
      <c r="J315" s="65">
        <f t="shared" si="9"/>
        <v>0</v>
      </c>
    </row>
    <row r="316" spans="1:10" ht="15.75" x14ac:dyDescent="0.2">
      <c r="A316" s="70">
        <v>313</v>
      </c>
      <c r="B316" s="82">
        <v>268540</v>
      </c>
      <c r="C316" s="89" t="s">
        <v>433</v>
      </c>
      <c r="D316" s="59"/>
      <c r="E316" s="59"/>
      <c r="F316" s="59"/>
      <c r="G316" s="62">
        <f t="shared" si="8"/>
        <v>0</v>
      </c>
      <c r="I316" s="92">
        <v>6.43</v>
      </c>
      <c r="J316" s="65">
        <f t="shared" si="9"/>
        <v>0</v>
      </c>
    </row>
    <row r="317" spans="1:10" ht="15.75" x14ac:dyDescent="0.2">
      <c r="A317" s="70">
        <v>314</v>
      </c>
      <c r="B317" s="82">
        <v>332917</v>
      </c>
      <c r="C317" s="89" t="s">
        <v>430</v>
      </c>
      <c r="D317" s="59"/>
      <c r="E317" s="59"/>
      <c r="F317" s="59"/>
      <c r="G317" s="62">
        <f t="shared" si="8"/>
        <v>0</v>
      </c>
      <c r="I317" s="92">
        <v>30.37</v>
      </c>
      <c r="J317" s="65">
        <f t="shared" si="9"/>
        <v>0</v>
      </c>
    </row>
    <row r="318" spans="1:10" ht="15.75" x14ac:dyDescent="0.2">
      <c r="A318" s="70">
        <v>315</v>
      </c>
      <c r="B318" s="87">
        <v>373415</v>
      </c>
      <c r="C318" s="82" t="s">
        <v>432</v>
      </c>
      <c r="D318" s="59"/>
      <c r="E318" s="59"/>
      <c r="F318" s="59"/>
      <c r="G318" s="62">
        <f t="shared" si="8"/>
        <v>0</v>
      </c>
      <c r="I318" s="92">
        <v>129.03</v>
      </c>
      <c r="J318" s="65">
        <f t="shared" si="9"/>
        <v>0</v>
      </c>
    </row>
    <row r="319" spans="1:10" ht="15.75" x14ac:dyDescent="0.2">
      <c r="A319" s="105">
        <v>316</v>
      </c>
      <c r="B319" s="106">
        <v>330115</v>
      </c>
      <c r="C319" s="95" t="s">
        <v>435</v>
      </c>
      <c r="D319" s="99"/>
      <c r="E319" s="99"/>
      <c r="F319" s="99"/>
      <c r="G319" s="62">
        <f t="shared" si="8"/>
        <v>0</v>
      </c>
      <c r="H319" s="102"/>
      <c r="I319" s="103"/>
      <c r="J319" s="104">
        <f t="shared" si="9"/>
        <v>0</v>
      </c>
    </row>
    <row r="320" spans="1:10" ht="15.75" x14ac:dyDescent="0.2">
      <c r="A320" s="70">
        <v>317</v>
      </c>
      <c r="B320" s="87">
        <v>275888</v>
      </c>
      <c r="C320" s="89" t="s">
        <v>433</v>
      </c>
      <c r="D320" s="59"/>
      <c r="E320" s="59"/>
      <c r="F320" s="59"/>
      <c r="G320" s="62">
        <f t="shared" si="8"/>
        <v>0</v>
      </c>
      <c r="I320" s="92">
        <v>39.39</v>
      </c>
      <c r="J320" s="65">
        <f t="shared" si="9"/>
        <v>0</v>
      </c>
    </row>
    <row r="321" spans="1:10" ht="15.75" x14ac:dyDescent="0.2">
      <c r="A321" s="70">
        <v>318</v>
      </c>
      <c r="B321" s="87">
        <v>448769</v>
      </c>
      <c r="C321" s="82" t="s">
        <v>431</v>
      </c>
      <c r="D321" s="59"/>
      <c r="E321" s="59"/>
      <c r="F321" s="59"/>
      <c r="G321" s="62">
        <f t="shared" si="8"/>
        <v>0</v>
      </c>
      <c r="I321" s="92">
        <v>25.72</v>
      </c>
      <c r="J321" s="65">
        <f t="shared" si="9"/>
        <v>0</v>
      </c>
    </row>
    <row r="322" spans="1:10" ht="15.75" x14ac:dyDescent="0.2">
      <c r="A322" s="70">
        <v>319</v>
      </c>
      <c r="B322" s="87">
        <v>278261</v>
      </c>
      <c r="C322" s="89" t="s">
        <v>433</v>
      </c>
      <c r="D322" s="59"/>
      <c r="E322" s="59"/>
      <c r="F322" s="59"/>
      <c r="G322" s="62">
        <f t="shared" si="8"/>
        <v>0</v>
      </c>
      <c r="I322" s="92">
        <v>37.58</v>
      </c>
      <c r="J322" s="65">
        <f t="shared" si="9"/>
        <v>0</v>
      </c>
    </row>
    <row r="323" spans="1:10" ht="15.75" x14ac:dyDescent="0.2">
      <c r="A323" s="70">
        <v>320</v>
      </c>
      <c r="B323" s="87">
        <v>269622</v>
      </c>
      <c r="C323" s="89" t="s">
        <v>429</v>
      </c>
      <c r="D323" s="59"/>
      <c r="E323" s="59"/>
      <c r="F323" s="59"/>
      <c r="G323" s="62">
        <f t="shared" si="8"/>
        <v>0</v>
      </c>
      <c r="I323" s="92">
        <v>18.21</v>
      </c>
      <c r="J323" s="65">
        <f t="shared" si="9"/>
        <v>0</v>
      </c>
    </row>
    <row r="324" spans="1:10" ht="15.75" x14ac:dyDescent="0.2">
      <c r="A324" s="70">
        <v>321</v>
      </c>
      <c r="B324" s="87">
        <v>602763</v>
      </c>
      <c r="C324" s="89" t="s">
        <v>433</v>
      </c>
      <c r="D324" s="59"/>
      <c r="E324" s="59"/>
      <c r="F324" s="59"/>
      <c r="G324" s="62">
        <f t="shared" si="8"/>
        <v>0</v>
      </c>
      <c r="I324" s="92">
        <v>82.43</v>
      </c>
      <c r="J324" s="65">
        <f t="shared" si="9"/>
        <v>0</v>
      </c>
    </row>
    <row r="325" spans="1:10" ht="15.75" x14ac:dyDescent="0.2">
      <c r="A325" s="70">
        <v>322</v>
      </c>
      <c r="B325" s="87">
        <v>396568</v>
      </c>
      <c r="C325" s="89" t="s">
        <v>433</v>
      </c>
      <c r="D325" s="59"/>
      <c r="E325" s="59"/>
      <c r="F325" s="59"/>
      <c r="G325" s="62">
        <f>F325</f>
        <v>0</v>
      </c>
      <c r="I325" s="92">
        <v>411.34</v>
      </c>
      <c r="J325" s="65">
        <f t="shared" si="9"/>
        <v>0</v>
      </c>
    </row>
    <row r="328" spans="1:10" x14ac:dyDescent="0.2">
      <c r="J328" s="81">
        <f>SUM(J4:J325)</f>
        <v>1653615.95</v>
      </c>
    </row>
    <row r="329" spans="1:10" x14ac:dyDescent="0.2">
      <c r="J329" s="81">
        <v>7012431.5999999996</v>
      </c>
    </row>
    <row r="331" spans="1:10" x14ac:dyDescent="0.2">
      <c r="J331" s="81">
        <f>J328-J329</f>
        <v>-5358815.6499999994</v>
      </c>
    </row>
  </sheetData>
  <mergeCells count="6">
    <mergeCell ref="G2:G3"/>
    <mergeCell ref="D2:F2"/>
    <mergeCell ref="A1:F1"/>
    <mergeCell ref="A2:A3"/>
    <mergeCell ref="B2:B3"/>
    <mergeCell ref="C2:C3"/>
  </mergeCells>
  <conditionalFormatting sqref="J4:J325">
    <cfRule type="cellIs" dxfId="0" priority="1" operator="lessThan">
      <formula>80000</formula>
    </cfRule>
  </conditionalFormatting>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J20" sqref="J20"/>
    </sheetView>
  </sheetViews>
  <sheetFormatPr defaultRowHeight="14.25" x14ac:dyDescent="0.2"/>
  <cols>
    <col min="1" max="1" width="45.375" bestFit="1" customWidth="1"/>
  </cols>
  <sheetData>
    <row r="1" spans="1:3" x14ac:dyDescent="0.2">
      <c r="C1" s="114">
        <v>40</v>
      </c>
    </row>
    <row r="2" spans="1:3" ht="28.5" x14ac:dyDescent="0.2">
      <c r="A2" s="114" t="s">
        <v>443</v>
      </c>
      <c r="B2" s="114" t="s">
        <v>444</v>
      </c>
      <c r="C2" s="114">
        <v>30</v>
      </c>
    </row>
    <row r="3" spans="1:3" ht="28.5" x14ac:dyDescent="0.2">
      <c r="A3" s="114" t="s">
        <v>445</v>
      </c>
      <c r="B3" s="114" t="s">
        <v>444</v>
      </c>
      <c r="C3" s="114">
        <v>30</v>
      </c>
    </row>
    <row r="4" spans="1:3" ht="28.5" x14ac:dyDescent="0.2">
      <c r="A4" s="114" t="s">
        <v>446</v>
      </c>
      <c r="B4" s="114" t="s">
        <v>444</v>
      </c>
      <c r="C4" s="114">
        <v>45</v>
      </c>
    </row>
    <row r="5" spans="1:3" ht="28.5" x14ac:dyDescent="0.2">
      <c r="A5" s="114" t="s">
        <v>447</v>
      </c>
      <c r="B5" s="114" t="s">
        <v>444</v>
      </c>
      <c r="C5" s="114">
        <v>50</v>
      </c>
    </row>
    <row r="6" spans="1:3" ht="28.5" x14ac:dyDescent="0.2">
      <c r="A6" s="114" t="s">
        <v>448</v>
      </c>
      <c r="B6" s="114" t="s">
        <v>444</v>
      </c>
      <c r="C6" s="114">
        <v>150</v>
      </c>
    </row>
    <row r="7" spans="1:3" ht="28.5" x14ac:dyDescent="0.2">
      <c r="A7" s="114" t="s">
        <v>449</v>
      </c>
      <c r="B7" s="114" t="s">
        <v>444</v>
      </c>
      <c r="C7" s="114">
        <v>40</v>
      </c>
    </row>
    <row r="8" spans="1:3" ht="28.5" x14ac:dyDescent="0.2">
      <c r="A8" s="114" t="s">
        <v>450</v>
      </c>
      <c r="B8" s="114" t="s">
        <v>444</v>
      </c>
      <c r="C8" s="114">
        <v>50</v>
      </c>
    </row>
    <row r="9" spans="1:3" ht="28.5" x14ac:dyDescent="0.2">
      <c r="A9" s="114" t="s">
        <v>451</v>
      </c>
      <c r="B9" s="114" t="s">
        <v>444</v>
      </c>
      <c r="C9" s="114">
        <v>2000</v>
      </c>
    </row>
    <row r="10" spans="1:3" ht="28.5" x14ac:dyDescent="0.2">
      <c r="A10" s="114" t="s">
        <v>452</v>
      </c>
      <c r="B10" s="114" t="s">
        <v>444</v>
      </c>
      <c r="C10" s="114">
        <v>50</v>
      </c>
    </row>
    <row r="11" spans="1:3" ht="28.5" x14ac:dyDescent="0.2">
      <c r="A11" s="114" t="s">
        <v>453</v>
      </c>
      <c r="B11" s="114" t="s">
        <v>444</v>
      </c>
      <c r="C11" s="114">
        <v>50</v>
      </c>
    </row>
    <row r="12" spans="1:3" x14ac:dyDescent="0.2">
      <c r="A12" t="s">
        <v>454</v>
      </c>
    </row>
    <row r="13" spans="1:3" x14ac:dyDescent="0.2">
      <c r="C13">
        <f>SUM(C1:C12)</f>
        <v>2535</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vt:i4>
      </vt:variant>
    </vt:vector>
  </HeadingPairs>
  <TitlesOfParts>
    <vt:vector size="10" baseType="lpstr">
      <vt:lpstr>Mapa GCALC 2024</vt:lpstr>
      <vt:lpstr>MínMax</vt:lpstr>
      <vt:lpstr>MinMax</vt:lpstr>
      <vt:lpstr>Plan1</vt:lpstr>
      <vt:lpstr>CIGS</vt:lpstr>
      <vt:lpstr>Plan3</vt:lpstr>
      <vt:lpstr>Plan4</vt:lpstr>
      <vt:lpstr>Plan5</vt:lpstr>
      <vt:lpstr>Plan2</vt:lpstr>
      <vt:lpstr>'Mapa GCALC 2024'!Area_de_impressao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Samsung</dc:creator>
  <cp:lastModifiedBy>Aux_Salc_01</cp:lastModifiedBy>
  <cp:lastPrinted>2024-08-05T12:07:40Z</cp:lastPrinted>
  <dcterms:created xsi:type="dcterms:W3CDTF">2023-02-05T21:21:16Z</dcterms:created>
  <dcterms:modified xsi:type="dcterms:W3CDTF">2024-08-05T18:12:00Z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